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545" activeTab="1"/>
  </bookViews>
  <sheets>
    <sheet name="Финансирование" sheetId="1" r:id="rId1"/>
    <sheet name="Показатели" sheetId="2" r:id="rId2"/>
  </sheets>
  <calcPr calcId="145621"/>
</workbook>
</file>

<file path=xl/calcChain.xml><?xml version="1.0" encoding="utf-8"?>
<calcChain xmlns="http://schemas.openxmlformats.org/spreadsheetml/2006/main">
  <c r="R59" i="1" l="1"/>
  <c r="T59" i="1"/>
  <c r="O59" i="1"/>
  <c r="E59" i="1"/>
  <c r="S9" i="1" l="1"/>
  <c r="Q9" i="1" l="1"/>
  <c r="P9" i="1"/>
  <c r="I9" i="1"/>
  <c r="F9" i="1"/>
  <c r="R9" i="1"/>
  <c r="O9" i="1"/>
  <c r="H9" i="1"/>
  <c r="E9" i="1"/>
  <c r="R38" i="1" l="1"/>
  <c r="H38" i="1"/>
  <c r="O42" i="1"/>
  <c r="E42" i="1"/>
  <c r="T42" i="1" l="1"/>
  <c r="O94" i="1" l="1"/>
  <c r="R96" i="1"/>
  <c r="R95" i="1" s="1"/>
  <c r="H96" i="1"/>
  <c r="H95" i="1" s="1"/>
  <c r="G96" i="1"/>
  <c r="G95" i="1" s="1"/>
  <c r="F96" i="1"/>
  <c r="F95" i="1" s="1"/>
  <c r="S134" i="1"/>
  <c r="R134" i="1"/>
  <c r="Q134" i="1"/>
  <c r="P134" i="1"/>
  <c r="I134" i="1"/>
  <c r="H134" i="1"/>
  <c r="G134" i="1"/>
  <c r="F134" i="1"/>
  <c r="S130" i="1"/>
  <c r="S129" i="1" s="1"/>
  <c r="R130" i="1"/>
  <c r="Q130" i="1"/>
  <c r="Q129" i="1" s="1"/>
  <c r="P130" i="1"/>
  <c r="P129" i="1" s="1"/>
  <c r="I130" i="1"/>
  <c r="I129" i="1" s="1"/>
  <c r="H130" i="1"/>
  <c r="H129" i="1" s="1"/>
  <c r="G130" i="1"/>
  <c r="G129" i="1" s="1"/>
  <c r="F130" i="1"/>
  <c r="F129" i="1" s="1"/>
  <c r="O132" i="1"/>
  <c r="E132" i="1"/>
  <c r="S122" i="1"/>
  <c r="S121" i="1" s="1"/>
  <c r="R122" i="1"/>
  <c r="R121" i="1" s="1"/>
  <c r="Q122" i="1"/>
  <c r="Q121" i="1" s="1"/>
  <c r="P122" i="1"/>
  <c r="P121" i="1" s="1"/>
  <c r="I122" i="1"/>
  <c r="I121" i="1" s="1"/>
  <c r="H122" i="1"/>
  <c r="G122" i="1"/>
  <c r="G121" i="1" s="1"/>
  <c r="F122" i="1"/>
  <c r="F121" i="1" s="1"/>
  <c r="S118" i="1"/>
  <c r="R118" i="1"/>
  <c r="Q118" i="1"/>
  <c r="P118" i="1"/>
  <c r="I118" i="1"/>
  <c r="H118" i="1"/>
  <c r="G118" i="1"/>
  <c r="F118" i="1"/>
  <c r="S112" i="1"/>
  <c r="R112" i="1"/>
  <c r="Q112" i="1"/>
  <c r="P112" i="1"/>
  <c r="I112" i="1"/>
  <c r="H112" i="1"/>
  <c r="G112" i="1"/>
  <c r="F112" i="1"/>
  <c r="O117" i="1"/>
  <c r="E117" i="1"/>
  <c r="O116" i="1"/>
  <c r="E116" i="1"/>
  <c r="S109" i="1"/>
  <c r="R109" i="1"/>
  <c r="R100" i="1" s="1"/>
  <c r="Q109" i="1"/>
  <c r="P109" i="1"/>
  <c r="I109" i="1"/>
  <c r="H109" i="1"/>
  <c r="H100" i="1" s="1"/>
  <c r="G109" i="1"/>
  <c r="F109" i="1"/>
  <c r="Q96" i="1"/>
  <c r="Q95" i="1" s="1"/>
  <c r="P96" i="1"/>
  <c r="P95" i="1" s="1"/>
  <c r="I96" i="1"/>
  <c r="I95" i="1" s="1"/>
  <c r="R129" i="1" l="1"/>
  <c r="F94" i="1"/>
  <c r="T132" i="1"/>
  <c r="T117" i="1"/>
  <c r="T116" i="1"/>
  <c r="S230" i="1" l="1"/>
  <c r="S229" i="1" s="1"/>
  <c r="S228" i="1" s="1"/>
  <c r="R230" i="1"/>
  <c r="R229" i="1" s="1"/>
  <c r="R228" i="1" s="1"/>
  <c r="Q230" i="1"/>
  <c r="Q229" i="1" s="1"/>
  <c r="Q228" i="1" s="1"/>
  <c r="Q198" i="1" s="1"/>
  <c r="P230" i="1"/>
  <c r="P229" i="1" s="1"/>
  <c r="P228" i="1" s="1"/>
  <c r="P198" i="1" s="1"/>
  <c r="I230" i="1"/>
  <c r="I229" i="1" s="1"/>
  <c r="I228" i="1" s="1"/>
  <c r="H230" i="1"/>
  <c r="H229" i="1" s="1"/>
  <c r="H228" i="1" s="1"/>
  <c r="G230" i="1"/>
  <c r="G229" i="1" s="1"/>
  <c r="G228" i="1" s="1"/>
  <c r="G198" i="1" s="1"/>
  <c r="F230" i="1"/>
  <c r="F229" i="1" s="1"/>
  <c r="F228" i="1" s="1"/>
  <c r="F198" i="1" s="1"/>
  <c r="F236" i="1" s="1"/>
  <c r="O235" i="1"/>
  <c r="E235" i="1"/>
  <c r="O234" i="1"/>
  <c r="E234" i="1"/>
  <c r="O233" i="1"/>
  <c r="E233" i="1"/>
  <c r="O232" i="1"/>
  <c r="E232" i="1"/>
  <c r="O231" i="1"/>
  <c r="O230" i="1" s="1"/>
  <c r="E231" i="1"/>
  <c r="E230" i="1" s="1"/>
  <c r="E229" i="1" s="1"/>
  <c r="S212" i="1"/>
  <c r="R212" i="1"/>
  <c r="Q212" i="1"/>
  <c r="P212" i="1"/>
  <c r="I212" i="1"/>
  <c r="H212" i="1"/>
  <c r="G212" i="1"/>
  <c r="F212" i="1"/>
  <c r="S226" i="1"/>
  <c r="R226" i="1"/>
  <c r="Q226" i="1"/>
  <c r="P226" i="1"/>
  <c r="I226" i="1"/>
  <c r="H226" i="1"/>
  <c r="G226" i="1"/>
  <c r="F226" i="1"/>
  <c r="O225" i="1"/>
  <c r="E225" i="1"/>
  <c r="O224" i="1"/>
  <c r="E224" i="1"/>
  <c r="O223" i="1"/>
  <c r="E223" i="1"/>
  <c r="O222" i="1"/>
  <c r="E222" i="1"/>
  <c r="O221" i="1"/>
  <c r="E221" i="1"/>
  <c r="O220" i="1"/>
  <c r="E220" i="1"/>
  <c r="O219" i="1"/>
  <c r="E219" i="1"/>
  <c r="O218" i="1"/>
  <c r="E218" i="1"/>
  <c r="O217" i="1"/>
  <c r="E217" i="1"/>
  <c r="O216" i="1"/>
  <c r="E216" i="1"/>
  <c r="O215" i="1"/>
  <c r="E215" i="1"/>
  <c r="O214" i="1"/>
  <c r="E214" i="1"/>
  <c r="O213" i="1"/>
  <c r="E213" i="1"/>
  <c r="O211" i="1"/>
  <c r="E211" i="1"/>
  <c r="S207" i="1"/>
  <c r="S199" i="1" s="1"/>
  <c r="R207" i="1"/>
  <c r="Q207" i="1"/>
  <c r="P207" i="1"/>
  <c r="P199" i="1" s="1"/>
  <c r="I207" i="1"/>
  <c r="H207" i="1"/>
  <c r="G207" i="1"/>
  <c r="F207" i="1"/>
  <c r="O210" i="1"/>
  <c r="E210" i="1"/>
  <c r="E209" i="1"/>
  <c r="O209" i="1"/>
  <c r="O208" i="1"/>
  <c r="E208" i="1"/>
  <c r="S202" i="1"/>
  <c r="R202" i="1"/>
  <c r="Q202" i="1"/>
  <c r="P202" i="1"/>
  <c r="I202" i="1"/>
  <c r="H202" i="1"/>
  <c r="G202" i="1"/>
  <c r="F202" i="1"/>
  <c r="O204" i="1"/>
  <c r="E204" i="1"/>
  <c r="S79" i="1"/>
  <c r="R79" i="1"/>
  <c r="Q79" i="1"/>
  <c r="P79" i="1"/>
  <c r="I79" i="1"/>
  <c r="H79" i="1"/>
  <c r="G79" i="1"/>
  <c r="S89" i="1"/>
  <c r="R89" i="1"/>
  <c r="Q89" i="1"/>
  <c r="P89" i="1"/>
  <c r="I89" i="1"/>
  <c r="H89" i="1"/>
  <c r="G89" i="1"/>
  <c r="F89" i="1"/>
  <c r="F79" i="1" s="1"/>
  <c r="F78" i="1" s="1"/>
  <c r="O90" i="1"/>
  <c r="O89" i="1" s="1"/>
  <c r="E90" i="1"/>
  <c r="E89" i="1" s="1"/>
  <c r="O83" i="1"/>
  <c r="E83" i="1"/>
  <c r="R62" i="1"/>
  <c r="H67" i="1"/>
  <c r="H62" i="1"/>
  <c r="P62" i="1"/>
  <c r="I60" i="1"/>
  <c r="I59" i="1" s="1"/>
  <c r="S76" i="1"/>
  <c r="R76" i="1"/>
  <c r="Q76" i="1"/>
  <c r="P76" i="1"/>
  <c r="I76" i="1"/>
  <c r="H76" i="1"/>
  <c r="G76" i="1"/>
  <c r="G59" i="1" s="1"/>
  <c r="G58" i="1" s="1"/>
  <c r="F76" i="1"/>
  <c r="F59" i="1" s="1"/>
  <c r="F58" i="1" s="1"/>
  <c r="S74" i="1"/>
  <c r="R74" i="1"/>
  <c r="Q74" i="1"/>
  <c r="P74" i="1"/>
  <c r="I74" i="1"/>
  <c r="H74" i="1"/>
  <c r="G74" i="1"/>
  <c r="F74" i="1"/>
  <c r="O75" i="1"/>
  <c r="O74" i="1" s="1"/>
  <c r="E75" i="1"/>
  <c r="E74" i="1" s="1"/>
  <c r="S67" i="1"/>
  <c r="R67" i="1"/>
  <c r="Q67" i="1"/>
  <c r="I67" i="1"/>
  <c r="G67" i="1"/>
  <c r="G62" i="1" s="1"/>
  <c r="F67" i="1"/>
  <c r="O71" i="1"/>
  <c r="E71" i="1"/>
  <c r="S62" i="1"/>
  <c r="S61" i="1" s="1"/>
  <c r="S60" i="1" s="1"/>
  <c r="S59" i="1" s="1"/>
  <c r="Q62" i="1"/>
  <c r="I62" i="1"/>
  <c r="F62" i="1"/>
  <c r="O66" i="1"/>
  <c r="E66" i="1"/>
  <c r="O65" i="1"/>
  <c r="E65" i="1"/>
  <c r="E56" i="1"/>
  <c r="O56" i="1"/>
  <c r="O57" i="1"/>
  <c r="E57" i="1"/>
  <c r="S51" i="1"/>
  <c r="S50" i="1" s="1"/>
  <c r="R51" i="1"/>
  <c r="R50" i="1" s="1"/>
  <c r="Q51" i="1"/>
  <c r="Q50" i="1" s="1"/>
  <c r="P51" i="1"/>
  <c r="P50" i="1" s="1"/>
  <c r="I51" i="1"/>
  <c r="I50" i="1" s="1"/>
  <c r="H51" i="1"/>
  <c r="H50" i="1" s="1"/>
  <c r="G51" i="1"/>
  <c r="G50" i="1" s="1"/>
  <c r="F51" i="1"/>
  <c r="F50" i="1" s="1"/>
  <c r="R61" i="1" l="1"/>
  <c r="H199" i="1"/>
  <c r="H198" i="1" s="1"/>
  <c r="E198" i="1" s="1"/>
  <c r="H61" i="1"/>
  <c r="H60" i="1" s="1"/>
  <c r="H59" i="1" s="1"/>
  <c r="H58" i="1" s="1"/>
  <c r="G199" i="1"/>
  <c r="R199" i="1"/>
  <c r="R198" i="1" s="1"/>
  <c r="O198" i="1" s="1"/>
  <c r="Q199" i="1"/>
  <c r="E207" i="1"/>
  <c r="O207" i="1"/>
  <c r="O212" i="1"/>
  <c r="E228" i="1"/>
  <c r="F199" i="1"/>
  <c r="E212" i="1"/>
  <c r="T232" i="1"/>
  <c r="O229" i="1"/>
  <c r="T230" i="1"/>
  <c r="T235" i="1"/>
  <c r="T234" i="1"/>
  <c r="T233" i="1"/>
  <c r="T231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1" i="1"/>
  <c r="T210" i="1"/>
  <c r="T209" i="1"/>
  <c r="T208" i="1"/>
  <c r="T204" i="1"/>
  <c r="F61" i="1"/>
  <c r="I78" i="1"/>
  <c r="T89" i="1"/>
  <c r="P78" i="1"/>
  <c r="G78" i="1"/>
  <c r="Q78" i="1"/>
  <c r="H78" i="1"/>
  <c r="R78" i="1"/>
  <c r="S78" i="1"/>
  <c r="T90" i="1"/>
  <c r="T83" i="1"/>
  <c r="Q61" i="1"/>
  <c r="O61" i="1" s="1"/>
  <c r="S58" i="1"/>
  <c r="T75" i="1"/>
  <c r="T56" i="1"/>
  <c r="T71" i="1"/>
  <c r="T66" i="1"/>
  <c r="T65" i="1"/>
  <c r="T57" i="1"/>
  <c r="S138" i="1"/>
  <c r="P138" i="1"/>
  <c r="I138" i="1"/>
  <c r="F138" i="1"/>
  <c r="H150" i="1"/>
  <c r="R145" i="1"/>
  <c r="H145" i="1"/>
  <c r="S157" i="1"/>
  <c r="R157" i="1"/>
  <c r="Q157" i="1"/>
  <c r="P157" i="1"/>
  <c r="I157" i="1"/>
  <c r="H157" i="1"/>
  <c r="G157" i="1"/>
  <c r="F157" i="1"/>
  <c r="S160" i="1"/>
  <c r="I160" i="1"/>
  <c r="Q160" i="1"/>
  <c r="P160" i="1"/>
  <c r="G160" i="1"/>
  <c r="F160" i="1"/>
  <c r="R164" i="1"/>
  <c r="R160" i="1" s="1"/>
  <c r="H164" i="1"/>
  <c r="H160" i="1" s="1"/>
  <c r="O163" i="1"/>
  <c r="E163" i="1"/>
  <c r="E162" i="1" s="1"/>
  <c r="O162" i="1"/>
  <c r="O156" i="1"/>
  <c r="T156" i="1" s="1"/>
  <c r="O155" i="1"/>
  <c r="E155" i="1"/>
  <c r="E142" i="1"/>
  <c r="H141" i="1"/>
  <c r="H140" i="1" s="1"/>
  <c r="O143" i="1"/>
  <c r="E143" i="1"/>
  <c r="O142" i="1"/>
  <c r="O140" i="1"/>
  <c r="R58" i="1" l="1"/>
  <c r="T212" i="1"/>
  <c r="O228" i="1"/>
  <c r="T228" i="1" s="1"/>
  <c r="T229" i="1"/>
  <c r="Q60" i="1"/>
  <c r="R139" i="1"/>
  <c r="R138" i="1" s="1"/>
  <c r="G139" i="1"/>
  <c r="G138" i="1" s="1"/>
  <c r="G236" i="1" s="1"/>
  <c r="Q139" i="1"/>
  <c r="Q138" i="1" s="1"/>
  <c r="H144" i="1"/>
  <c r="H139" i="1" s="1"/>
  <c r="H138" i="1" s="1"/>
  <c r="O141" i="1"/>
  <c r="T163" i="1"/>
  <c r="T162" i="1"/>
  <c r="E141" i="1"/>
  <c r="E140" i="1" s="1"/>
  <c r="T140" i="1" s="1"/>
  <c r="Q59" i="1" l="1"/>
  <c r="Q58" i="1" s="1"/>
  <c r="O16" i="1"/>
  <c r="E16" i="1"/>
  <c r="R167" i="1" l="1"/>
  <c r="O167" i="1"/>
  <c r="H167" i="1"/>
  <c r="E180" i="1"/>
  <c r="E170" i="1" s="1"/>
  <c r="E167" i="1" s="1"/>
  <c r="T35" i="1" l="1"/>
  <c r="T30" i="1" l="1"/>
  <c r="T21" i="1"/>
  <c r="T194" i="1"/>
  <c r="T193" i="1"/>
  <c r="T192" i="1"/>
  <c r="T191" i="1"/>
  <c r="T190" i="1"/>
  <c r="O77" i="1" l="1"/>
  <c r="O76" i="1" s="1"/>
  <c r="E77" i="1" l="1"/>
  <c r="O53" i="1"/>
  <c r="E53" i="1"/>
  <c r="T77" i="1" l="1"/>
  <c r="E76" i="1"/>
  <c r="H26" i="1"/>
  <c r="L227" i="1" l="1"/>
  <c r="L59" i="1" l="1"/>
  <c r="L58" i="1" s="1"/>
  <c r="J177" i="1" l="1"/>
  <c r="J170" i="1"/>
  <c r="J169" i="1"/>
  <c r="M157" i="1" l="1"/>
  <c r="M134" i="1"/>
  <c r="M112" i="1"/>
  <c r="M50" i="1" l="1"/>
  <c r="R45" i="1"/>
  <c r="R43" i="1"/>
  <c r="E40" i="1"/>
  <c r="T40" i="1" s="1"/>
  <c r="E41" i="1"/>
  <c r="T41" i="1" s="1"/>
  <c r="O40" i="1"/>
  <c r="O41" i="1"/>
  <c r="J40" i="1"/>
  <c r="J41" i="1"/>
  <c r="M39" i="1"/>
  <c r="R26" i="1"/>
  <c r="M164" i="1" l="1"/>
  <c r="M160" i="1"/>
  <c r="M151" i="1"/>
  <c r="M145" i="1"/>
  <c r="M141" i="1"/>
  <c r="M144" i="1" l="1"/>
  <c r="L226" i="1"/>
  <c r="L198" i="1" s="1"/>
  <c r="K226" i="1"/>
  <c r="K198" i="1" s="1"/>
  <c r="M227" i="1"/>
  <c r="M205" i="1"/>
  <c r="J205" i="1" s="1"/>
  <c r="M200" i="1"/>
  <c r="M85" i="1"/>
  <c r="M81" i="1"/>
  <c r="M80" i="1"/>
  <c r="J72" i="1"/>
  <c r="J73" i="1"/>
  <c r="J74" i="1"/>
  <c r="E72" i="1"/>
  <c r="E73" i="1"/>
  <c r="O72" i="1"/>
  <c r="O73" i="1"/>
  <c r="M67" i="1"/>
  <c r="M38" i="1"/>
  <c r="M138" i="1" l="1"/>
  <c r="M226" i="1"/>
  <c r="M79" i="1"/>
  <c r="M78" i="1" s="1"/>
  <c r="T76" i="1"/>
  <c r="T74" i="1"/>
  <c r="M59" i="1"/>
  <c r="M58" i="1" s="1"/>
  <c r="T72" i="1"/>
  <c r="T73" i="1"/>
  <c r="M198" i="1" l="1"/>
  <c r="M130" i="1" l="1"/>
  <c r="L129" i="1"/>
  <c r="M122" i="1"/>
  <c r="M121" i="1" s="1"/>
  <c r="M119" i="1"/>
  <c r="M118" i="1" s="1"/>
  <c r="M111" i="1"/>
  <c r="L111" i="1"/>
  <c r="M107" i="1"/>
  <c r="M96" i="1"/>
  <c r="L96" i="1"/>
  <c r="L95" i="1" l="1"/>
  <c r="M95" i="1"/>
  <c r="M129" i="1"/>
  <c r="M168" i="1" l="1"/>
  <c r="J168" i="1" s="1"/>
  <c r="J157" i="1"/>
  <c r="O152" i="1"/>
  <c r="O153" i="1"/>
  <c r="O154" i="1"/>
  <c r="O158" i="1"/>
  <c r="O159" i="1"/>
  <c r="J152" i="1"/>
  <c r="J153" i="1"/>
  <c r="J154" i="1"/>
  <c r="J158" i="1"/>
  <c r="J159" i="1"/>
  <c r="E152" i="1"/>
  <c r="E153" i="1"/>
  <c r="E154" i="1"/>
  <c r="E158" i="1"/>
  <c r="E159" i="1"/>
  <c r="E161" i="1"/>
  <c r="E165" i="1"/>
  <c r="E166" i="1"/>
  <c r="O201" i="1"/>
  <c r="J202" i="1"/>
  <c r="J201" i="1"/>
  <c r="E201" i="1"/>
  <c r="J70" i="1"/>
  <c r="H45" i="1"/>
  <c r="E164" i="1" l="1"/>
  <c r="E160" i="1" s="1"/>
  <c r="E157" i="1"/>
  <c r="O157" i="1"/>
  <c r="T152" i="1"/>
  <c r="T154" i="1"/>
  <c r="T153" i="1"/>
  <c r="T158" i="1"/>
  <c r="T159" i="1"/>
  <c r="T201" i="1"/>
  <c r="T157" i="1" l="1"/>
  <c r="O166" i="1"/>
  <c r="O147" i="1"/>
  <c r="O146" i="1"/>
  <c r="J147" i="1"/>
  <c r="J146" i="1"/>
  <c r="J145" i="1"/>
  <c r="J144" i="1"/>
  <c r="E146" i="1"/>
  <c r="E147" i="1"/>
  <c r="O165" i="1"/>
  <c r="J165" i="1"/>
  <c r="J166" i="1"/>
  <c r="O164" i="1" l="1"/>
  <c r="T146" i="1"/>
  <c r="T147" i="1"/>
  <c r="T166" i="1"/>
  <c r="J134" i="1" l="1"/>
  <c r="N129" i="1"/>
  <c r="O137" i="1"/>
  <c r="O136" i="1"/>
  <c r="O135" i="1"/>
  <c r="O133" i="1"/>
  <c r="O131" i="1"/>
  <c r="J137" i="1"/>
  <c r="J136" i="1"/>
  <c r="J135" i="1"/>
  <c r="J133" i="1"/>
  <c r="J131" i="1"/>
  <c r="E131" i="1"/>
  <c r="E133" i="1"/>
  <c r="E135" i="1"/>
  <c r="E136" i="1"/>
  <c r="E137" i="1"/>
  <c r="O120" i="1"/>
  <c r="J120" i="1"/>
  <c r="O115" i="1"/>
  <c r="J115" i="1"/>
  <c r="E115" i="1"/>
  <c r="O70" i="1"/>
  <c r="O69" i="1"/>
  <c r="J69" i="1"/>
  <c r="J67" i="1"/>
  <c r="E69" i="1"/>
  <c r="E70" i="1"/>
  <c r="O64" i="1"/>
  <c r="M10" i="1"/>
  <c r="E130" i="1" l="1"/>
  <c r="E134" i="1"/>
  <c r="O134" i="1"/>
  <c r="O130" i="1"/>
  <c r="E64" i="1"/>
  <c r="T64" i="1" s="1"/>
  <c r="J64" i="1"/>
  <c r="E68" i="1"/>
  <c r="E67" i="1" s="1"/>
  <c r="O68" i="1"/>
  <c r="O67" i="1" s="1"/>
  <c r="J68" i="1"/>
  <c r="T133" i="1"/>
  <c r="T134" i="1"/>
  <c r="T131" i="1"/>
  <c r="T136" i="1"/>
  <c r="T135" i="1"/>
  <c r="T137" i="1"/>
  <c r="T115" i="1"/>
  <c r="T69" i="1"/>
  <c r="T70" i="1"/>
  <c r="O47" i="1"/>
  <c r="N47" i="1"/>
  <c r="J47" i="1" s="1"/>
  <c r="E47" i="1"/>
  <c r="O48" i="1"/>
  <c r="O49" i="1"/>
  <c r="J48" i="1"/>
  <c r="J49" i="1"/>
  <c r="E48" i="1"/>
  <c r="E49" i="1"/>
  <c r="O129" i="1" l="1"/>
  <c r="E129" i="1"/>
  <c r="T67" i="1"/>
  <c r="T68" i="1"/>
  <c r="R15" i="1"/>
  <c r="E63" i="1"/>
  <c r="E62" i="1" s="1"/>
  <c r="E61" i="1" s="1"/>
  <c r="E60" i="1" s="1"/>
  <c r="O63" i="1"/>
  <c r="O62" i="1" s="1"/>
  <c r="J60" i="1"/>
  <c r="J63" i="1"/>
  <c r="T47" i="1"/>
  <c r="N37" i="1"/>
  <c r="T49" i="1"/>
  <c r="E58" i="1" l="1"/>
  <c r="T61" i="1"/>
  <c r="T62" i="1"/>
  <c r="T63" i="1"/>
  <c r="M16" i="1"/>
  <c r="O227" i="1"/>
  <c r="O226" i="1" s="1"/>
  <c r="J226" i="1"/>
  <c r="J227" i="1"/>
  <c r="E227" i="1"/>
  <c r="E226" i="1" s="1"/>
  <c r="J207" i="1"/>
  <c r="T226" i="1" l="1"/>
  <c r="T227" i="1"/>
  <c r="T207" i="1"/>
  <c r="M172" i="1"/>
  <c r="O103" i="1" l="1"/>
  <c r="J103" i="1"/>
  <c r="E103" i="1"/>
  <c r="T103" i="1" l="1"/>
  <c r="M197" i="1"/>
  <c r="I94" i="1" l="1"/>
  <c r="E94" i="1" s="1"/>
  <c r="T94" i="1" s="1"/>
  <c r="S236" i="1" l="1"/>
  <c r="N236" i="1"/>
  <c r="I236" i="1"/>
  <c r="K236" i="1"/>
  <c r="M196" i="1"/>
  <c r="M195" i="1" s="1"/>
  <c r="M188" i="1"/>
  <c r="J175" i="1"/>
  <c r="J176" i="1"/>
  <c r="J178" i="1"/>
  <c r="J179" i="1"/>
  <c r="J180" i="1"/>
  <c r="J181" i="1"/>
  <c r="J182" i="1"/>
  <c r="J183" i="1"/>
  <c r="J160" i="1"/>
  <c r="R195" i="1" l="1"/>
  <c r="H195" i="1"/>
  <c r="T183" i="1"/>
  <c r="T179" i="1"/>
  <c r="T175" i="1"/>
  <c r="M171" i="1"/>
  <c r="M167" i="1" s="1"/>
  <c r="T180" i="1"/>
  <c r="T176" i="1"/>
  <c r="T181" i="1"/>
  <c r="T177" i="1"/>
  <c r="T182" i="1"/>
  <c r="T178" i="1"/>
  <c r="J130" i="1"/>
  <c r="J122" i="1"/>
  <c r="E123" i="1"/>
  <c r="O128" i="1"/>
  <c r="O127" i="1"/>
  <c r="O126" i="1"/>
  <c r="O125" i="1"/>
  <c r="O124" i="1"/>
  <c r="O123" i="1"/>
  <c r="J128" i="1"/>
  <c r="J127" i="1"/>
  <c r="J126" i="1"/>
  <c r="J125" i="1"/>
  <c r="J124" i="1"/>
  <c r="J123" i="1"/>
  <c r="E120" i="1"/>
  <c r="T120" i="1" s="1"/>
  <c r="E124" i="1"/>
  <c r="E125" i="1"/>
  <c r="E126" i="1"/>
  <c r="E127" i="1"/>
  <c r="E128" i="1"/>
  <c r="O119" i="1"/>
  <c r="O118" i="1" s="1"/>
  <c r="J119" i="1"/>
  <c r="E119" i="1"/>
  <c r="E118" i="1" s="1"/>
  <c r="J112" i="1"/>
  <c r="O113" i="1"/>
  <c r="O114" i="1"/>
  <c r="J113" i="1"/>
  <c r="J114" i="1"/>
  <c r="E113" i="1"/>
  <c r="E114" i="1"/>
  <c r="E112" i="1" l="1"/>
  <c r="O112" i="1"/>
  <c r="O122" i="1"/>
  <c r="O121" i="1" s="1"/>
  <c r="E122" i="1"/>
  <c r="E121" i="1" s="1"/>
  <c r="J129" i="1"/>
  <c r="T130" i="1"/>
  <c r="T126" i="1"/>
  <c r="T127" i="1"/>
  <c r="T123" i="1"/>
  <c r="H121" i="1"/>
  <c r="J121" i="1"/>
  <c r="T124" i="1"/>
  <c r="T128" i="1"/>
  <c r="T125" i="1"/>
  <c r="J118" i="1"/>
  <c r="T119" i="1"/>
  <c r="T113" i="1"/>
  <c r="T114" i="1"/>
  <c r="J111" i="1"/>
  <c r="E111" i="1"/>
  <c r="O111" i="1"/>
  <c r="O81" i="1"/>
  <c r="O82" i="1"/>
  <c r="O84" i="1"/>
  <c r="O85" i="1"/>
  <c r="O86" i="1"/>
  <c r="O87" i="1"/>
  <c r="J81" i="1"/>
  <c r="J82" i="1"/>
  <c r="J84" i="1"/>
  <c r="J85" i="1"/>
  <c r="J86" i="1"/>
  <c r="J87" i="1"/>
  <c r="E81" i="1"/>
  <c r="E82" i="1"/>
  <c r="E84" i="1"/>
  <c r="E85" i="1"/>
  <c r="E86" i="1"/>
  <c r="E87" i="1"/>
  <c r="M45" i="1"/>
  <c r="M43" i="1"/>
  <c r="H43" i="1"/>
  <c r="M26" i="1"/>
  <c r="M15" i="1" s="1"/>
  <c r="M12" i="1"/>
  <c r="M9" i="1" s="1"/>
  <c r="T112" i="1" l="1"/>
  <c r="T122" i="1"/>
  <c r="T87" i="1"/>
  <c r="T86" i="1"/>
  <c r="T85" i="1"/>
  <c r="L94" i="1"/>
  <c r="L236" i="1" s="1"/>
  <c r="J95" i="1"/>
  <c r="H15" i="1"/>
  <c r="H236" i="1" s="1"/>
  <c r="M37" i="1"/>
  <c r="Q236" i="1"/>
  <c r="T129" i="1"/>
  <c r="M94" i="1"/>
  <c r="T121" i="1"/>
  <c r="T118" i="1"/>
  <c r="T111" i="1"/>
  <c r="T84" i="1"/>
  <c r="J58" i="1"/>
  <c r="R236" i="1" l="1"/>
  <c r="M236" i="1"/>
  <c r="J39" i="1"/>
  <c r="J10" i="1" l="1"/>
  <c r="J11" i="1"/>
  <c r="T11" i="1" l="1"/>
  <c r="T10" i="1"/>
  <c r="J164" i="1" l="1"/>
  <c r="E101" i="1"/>
  <c r="O107" i="1"/>
  <c r="J107" i="1"/>
  <c r="E107" i="1"/>
  <c r="J108" i="1" l="1"/>
  <c r="T107" i="1"/>
  <c r="O108" i="1"/>
  <c r="O55" i="1" l="1"/>
  <c r="J55" i="1"/>
  <c r="E55" i="1"/>
  <c r="J50" i="1" l="1"/>
  <c r="O110" i="1" l="1"/>
  <c r="O109" i="1" s="1"/>
  <c r="J110" i="1"/>
  <c r="E110" i="1"/>
  <c r="E109" i="1" s="1"/>
  <c r="T109" i="1" l="1"/>
  <c r="E98" i="1"/>
  <c r="J54" i="1" l="1"/>
  <c r="J79" i="1" l="1"/>
  <c r="O173" i="1"/>
  <c r="J173" i="1"/>
  <c r="J174" i="1"/>
  <c r="J184" i="1"/>
  <c r="J185" i="1"/>
  <c r="J186" i="1"/>
  <c r="J187" i="1"/>
  <c r="J188" i="1"/>
  <c r="J189" i="1"/>
  <c r="E173" i="1"/>
  <c r="J161" i="1"/>
  <c r="J171" i="1" l="1"/>
  <c r="T173" i="1"/>
  <c r="T185" i="1"/>
  <c r="T184" i="1"/>
  <c r="T186" i="1"/>
  <c r="T189" i="1"/>
  <c r="T188" i="1"/>
  <c r="T187" i="1"/>
  <c r="T174" i="1"/>
  <c r="J143" i="1" l="1"/>
  <c r="E108" i="1" l="1"/>
  <c r="T108" i="1" s="1"/>
  <c r="T110" i="1"/>
  <c r="O45" i="1" l="1"/>
  <c r="O206" i="1" l="1"/>
  <c r="J206" i="1"/>
  <c r="O203" i="1"/>
  <c r="O202" i="1" s="1"/>
  <c r="E203" i="1"/>
  <c r="E202" i="1" s="1"/>
  <c r="O205" i="1"/>
  <c r="O200" i="1"/>
  <c r="J200" i="1"/>
  <c r="E200" i="1"/>
  <c r="E205" i="1"/>
  <c r="J196" i="1"/>
  <c r="J197" i="1"/>
  <c r="J172" i="1"/>
  <c r="O149" i="1"/>
  <c r="J149" i="1"/>
  <c r="E148" i="1"/>
  <c r="E145" i="1" s="1"/>
  <c r="O151" i="1"/>
  <c r="O150" i="1" s="1"/>
  <c r="J151" i="1"/>
  <c r="J150" i="1"/>
  <c r="E151" i="1"/>
  <c r="E150" i="1" s="1"/>
  <c r="J141" i="1"/>
  <c r="J142" i="1"/>
  <c r="O98" i="1"/>
  <c r="J98" i="1"/>
  <c r="O106" i="1"/>
  <c r="J106" i="1"/>
  <c r="E106" i="1"/>
  <c r="J104" i="1"/>
  <c r="E104" i="1"/>
  <c r="O105" i="1"/>
  <c r="J105" i="1"/>
  <c r="E105" i="1"/>
  <c r="O102" i="1"/>
  <c r="O101" i="1"/>
  <c r="J102" i="1"/>
  <c r="J101" i="1"/>
  <c r="J100" i="1"/>
  <c r="E102" i="1"/>
  <c r="J97" i="1"/>
  <c r="E97" i="1"/>
  <c r="J14" i="1"/>
  <c r="J13" i="1"/>
  <c r="J12" i="1"/>
  <c r="E100" i="1" l="1"/>
  <c r="E96" i="1"/>
  <c r="E95" i="1" s="1"/>
  <c r="O199" i="1"/>
  <c r="T202" i="1"/>
  <c r="J198" i="1"/>
  <c r="O104" i="1"/>
  <c r="O100" i="1" s="1"/>
  <c r="E206" i="1"/>
  <c r="E199" i="1" s="1"/>
  <c r="J203" i="1"/>
  <c r="J94" i="1"/>
  <c r="J148" i="1"/>
  <c r="E149" i="1"/>
  <c r="E144" i="1" s="1"/>
  <c r="E139" i="1" s="1"/>
  <c r="E138" i="1" s="1"/>
  <c r="T101" i="1"/>
  <c r="J167" i="1"/>
  <c r="E195" i="1"/>
  <c r="T142" i="1"/>
  <c r="T205" i="1"/>
  <c r="O148" i="1"/>
  <c r="O145" i="1" s="1"/>
  <c r="T145" i="1" s="1"/>
  <c r="T172" i="1"/>
  <c r="O195" i="1"/>
  <c r="T200" i="1"/>
  <c r="J96" i="1"/>
  <c r="J195" i="1"/>
  <c r="T203" i="1"/>
  <c r="T100" i="1" l="1"/>
  <c r="T199" i="1"/>
  <c r="O144" i="1"/>
  <c r="T206" i="1"/>
  <c r="O46" i="1" l="1"/>
  <c r="O80" i="1" l="1"/>
  <c r="O79" i="1" s="1"/>
  <c r="O78" i="1" s="1"/>
  <c r="J80" i="1"/>
  <c r="E80" i="1"/>
  <c r="E79" i="1" s="1"/>
  <c r="E78" i="1" s="1"/>
  <c r="T80" i="1" l="1"/>
  <c r="O54" i="1"/>
  <c r="O52" i="1"/>
  <c r="O51" i="1" s="1"/>
  <c r="O50" i="1" s="1"/>
  <c r="J52" i="1"/>
  <c r="E54" i="1"/>
  <c r="E52" i="1"/>
  <c r="E51" i="1" s="1"/>
  <c r="E50" i="1" s="1"/>
  <c r="J46" i="1"/>
  <c r="J45" i="1"/>
  <c r="E45" i="1"/>
  <c r="E44" i="1"/>
  <c r="T46" i="1"/>
  <c r="J26" i="1"/>
  <c r="J17" i="1"/>
  <c r="J18" i="1"/>
  <c r="J20" i="1"/>
  <c r="J21" i="1"/>
  <c r="J22" i="1"/>
  <c r="J23" i="1"/>
  <c r="J24" i="1"/>
  <c r="J25" i="1"/>
  <c r="J27" i="1"/>
  <c r="J28" i="1"/>
  <c r="J29" i="1"/>
  <c r="J30" i="1"/>
  <c r="J31" i="1"/>
  <c r="J32" i="1"/>
  <c r="J33" i="1"/>
  <c r="J34" i="1"/>
  <c r="J36" i="1"/>
  <c r="E32" i="1"/>
  <c r="E26" i="1" s="1"/>
  <c r="E15" i="1" s="1"/>
  <c r="E236" i="1" l="1"/>
  <c r="T51" i="1"/>
  <c r="E43" i="1"/>
  <c r="E39" i="1"/>
  <c r="E38" i="1" s="1"/>
  <c r="J15" i="1"/>
  <c r="J59" i="1"/>
  <c r="J16" i="1"/>
  <c r="T198" i="1"/>
  <c r="J9" i="1" l="1"/>
  <c r="T196" i="1"/>
  <c r="T195" i="1"/>
  <c r="T169" i="1"/>
  <c r="T170" i="1"/>
  <c r="T171" i="1"/>
  <c r="T168" i="1"/>
  <c r="T167" i="1"/>
  <c r="T141" i="1"/>
  <c r="T144" i="1"/>
  <c r="T148" i="1"/>
  <c r="T149" i="1"/>
  <c r="T150" i="1"/>
  <c r="T151" i="1"/>
  <c r="T98" i="1"/>
  <c r="T102" i="1"/>
  <c r="T104" i="1"/>
  <c r="T105" i="1"/>
  <c r="T106" i="1"/>
  <c r="J78" i="1"/>
  <c r="J138" i="1" l="1"/>
  <c r="T52" i="1"/>
  <c r="T54" i="1"/>
  <c r="T50" i="1"/>
  <c r="T28" i="1"/>
  <c r="T29" i="1"/>
  <c r="T31" i="1"/>
  <c r="O32" i="1"/>
  <c r="T33" i="1"/>
  <c r="T34" i="1"/>
  <c r="O36" i="1"/>
  <c r="T36" i="1" s="1"/>
  <c r="T18" i="1"/>
  <c r="T20" i="1"/>
  <c r="T22" i="1"/>
  <c r="T23" i="1"/>
  <c r="T24" i="1"/>
  <c r="T25" i="1"/>
  <c r="T32" i="1" l="1"/>
  <c r="O26" i="1"/>
  <c r="O15" i="1" s="1"/>
  <c r="J38" i="1"/>
  <c r="T27" i="1"/>
  <c r="T60" i="1"/>
  <c r="T45" i="1"/>
  <c r="T13" i="1"/>
  <c r="T14" i="1"/>
  <c r="T12" i="1"/>
  <c r="T17" i="1"/>
  <c r="T9" i="1" l="1"/>
  <c r="T26" i="1"/>
  <c r="O39" i="1"/>
  <c r="O38" i="1" s="1"/>
  <c r="T16" i="1"/>
  <c r="T39" i="1"/>
  <c r="T38" i="1" l="1"/>
  <c r="T15" i="1"/>
  <c r="J44" i="1"/>
  <c r="J43" i="1"/>
  <c r="J236" i="1" l="1"/>
  <c r="J37" i="1"/>
  <c r="O44" i="1"/>
  <c r="T44" i="1"/>
  <c r="O43" i="1"/>
  <c r="T43" i="1"/>
  <c r="O37" i="1" l="1"/>
  <c r="T79" i="1"/>
  <c r="T37" i="1" l="1"/>
  <c r="O161" i="1"/>
  <c r="T164" i="1"/>
  <c r="T165" i="1"/>
  <c r="T161" i="1" l="1"/>
  <c r="O160" i="1"/>
  <c r="O139" i="1" s="1"/>
  <c r="T78" i="1"/>
  <c r="O138" i="1" l="1"/>
  <c r="T138" i="1" s="1"/>
  <c r="T139" i="1"/>
  <c r="T160" i="1"/>
  <c r="T143" i="1" l="1"/>
  <c r="P59" i="1"/>
  <c r="P58" i="1" l="1"/>
  <c r="O58" i="1" s="1"/>
  <c r="P236" i="1"/>
  <c r="O236" i="1" s="1"/>
  <c r="T58" i="1" l="1"/>
  <c r="T236" i="1"/>
  <c r="T97" i="1"/>
  <c r="O95" i="1"/>
  <c r="S96" i="1"/>
  <c r="S95" i="1"/>
  <c r="S97" i="1"/>
  <c r="O97" i="1"/>
  <c r="O96" i="1"/>
  <c r="T96" i="1"/>
</calcChain>
</file>

<file path=xl/comments1.xml><?xml version="1.0" encoding="utf-8"?>
<comments xmlns="http://schemas.openxmlformats.org/spreadsheetml/2006/main">
  <authors>
    <author>Автор</author>
  </authors>
  <commentList>
    <comment ref="A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не все показатели</t>
        </r>
      </text>
    </comment>
  </commentList>
</comments>
</file>

<file path=xl/sharedStrings.xml><?xml version="1.0" encoding="utf-8"?>
<sst xmlns="http://schemas.openxmlformats.org/spreadsheetml/2006/main" count="568" uniqueCount="454">
  <si>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</si>
  <si>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</si>
  <si>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</si>
  <si>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</si>
  <si>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</si>
  <si>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</si>
  <si>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областной бюджет Ленинградской области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</si>
  <si>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</si>
  <si>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</si>
  <si>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</si>
  <si>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</si>
  <si>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 xml:space="preserve"> 10.1</t>
  </si>
  <si>
    <t>Итого</t>
  </si>
  <si>
    <t>муниципального образования Киришское городское поселение Киришского муниципального района Ленинградской области</t>
  </si>
  <si>
    <t>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</t>
  </si>
  <si>
    <t>Материальная помощь  при рождении ребенка</t>
  </si>
  <si>
    <t>Материальная помощь на питание детей в возрасте до 2-х  лет</t>
  </si>
  <si>
    <t>Материальная помощь семьям с детьми, оказавшимся в трудной жизненной ситуации.</t>
  </si>
  <si>
    <t>Материальная помощь семьям с детьми-инвалидами</t>
  </si>
  <si>
    <t>Материальная помощь семьям с детьми-инвалидами, находящимся на постельном режиме</t>
  </si>
  <si>
    <t>Материальная помощь семьям          с детьми-инвалидами с 3 степенью ограничения здоровья, не посещающих дошкольные и общеобразовательные организации</t>
  </si>
  <si>
    <t>Материальная помощь  многодетным семьям</t>
  </si>
  <si>
    <t>Материальная помощь гражданам, оказавшимся в трудной жизненной ситуации</t>
  </si>
  <si>
    <t>Материальная помощь на оплату части расходов, за жилищно-коммунальные услуги  одному из родителей, или каждому из  родителей в равных долях в случае  раздельного проживания, потерявших сыновей (дочерей)  в период боевых действий в Афганистане и  Чеченской Республике</t>
  </si>
  <si>
    <t>Бюджет Киришского городского поселения</t>
  </si>
  <si>
    <t>Ремонт тротуаров</t>
  </si>
  <si>
    <t>Устройство выравнивающего слоя</t>
  </si>
  <si>
    <t>-</t>
  </si>
  <si>
    <t>Создание условий для занятий физической культурой и спортом</t>
  </si>
  <si>
    <t>МАУ «МДЦ «Восход»</t>
  </si>
  <si>
    <t>10.2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</si>
  <si>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</si>
  <si>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</si>
  <si>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</si>
  <si>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</si>
  <si>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</si>
  <si>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</si>
  <si>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</si>
  <si>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</si>
  <si>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ед.</t>
  </si>
  <si>
    <t>%</t>
  </si>
  <si>
    <t>Количество семей улучшивших жилищные условия</t>
  </si>
  <si>
    <t>семья</t>
  </si>
  <si>
    <t>Доля автомобильных дорог общего пользования, соответствующих нормативным требованиям к транспортно-эксплуатационным показателям</t>
  </si>
  <si>
    <t>Доля автомобильных дорог общего пользования содержащихся в состоянии, допустимом по условиям обеспечения безопасности дорожного движения</t>
  </si>
  <si>
    <t>Материальная помощь  гражданам, имеющим звание «Заслуженный»</t>
  </si>
  <si>
    <t xml:space="preserve">Результат </t>
  </si>
  <si>
    <t>Экспертные мероприятия</t>
  </si>
  <si>
    <t>Материальная помощь  гражданам, имеющим звание  "Почетный гражданин города Кириши"</t>
  </si>
  <si>
    <t>День пожилого человека</t>
  </si>
  <si>
    <t>Монтажные (демонтажные) работы (баннеров)</t>
  </si>
  <si>
    <t>1.1.</t>
  </si>
  <si>
    <t>1.1.1.</t>
  </si>
  <si>
    <t>Муниципальная программа «Стимулирование экономической активности Киришского городского поселения»</t>
  </si>
  <si>
    <t>Информационная, консультационная и образовательная поддержка субъектов малого и среднего предпринимательства</t>
  </si>
  <si>
    <t>Обеспечение доступности бытовых услуг для населения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</si>
  <si>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</si>
  <si>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1.1.2.</t>
  </si>
  <si>
    <t>1.2.</t>
  </si>
  <si>
    <t>Муниципальная программа "Социальная поддержка отдельных категорий граждан Киришского городского поселения"</t>
  </si>
  <si>
    <t>Подпрограмма «Социальная поддержка граждан пожилого возраста и инвалидов»</t>
  </si>
  <si>
    <t>Эксплуатация системы "Безопасный город"</t>
  </si>
  <si>
    <t>Организация и осуществление мероприятий по гражданской обороне, 
защите населения и территории от чрезвычайных ситуаций природного и техногенного характера</t>
  </si>
  <si>
    <t>Муниципальная программа «Обеспечение качественным жильем граждан в Киришском городском поселении»</t>
  </si>
  <si>
    <t>Муниципальная программа «Устойчивое общественное развитие  Киришского городского поселения»</t>
  </si>
  <si>
    <t>День молодежи</t>
  </si>
  <si>
    <t>Обучающий семинар для молодежи</t>
  </si>
  <si>
    <t>Участие в областном конкурсе для молодых семей</t>
  </si>
  <si>
    <t>МКУ «Спорт и молодость»</t>
  </si>
  <si>
    <t>Работа с детьми и молодежью в подведомственных учреждениях</t>
  </si>
  <si>
    <t>Участие в областном фестивале молодежных клубов и центров</t>
  </si>
  <si>
    <t>Поддержка общественных организаций в части организации и проведения социально значимых мероприятий</t>
  </si>
  <si>
    <t>Развитие национально-культурного взаимодействия представителей различных национальностей и конфессий.</t>
  </si>
  <si>
    <t>Рождественский фестиваль театральных миниатюр «Вифлеемская звезда», посвященный Дню рождения г. Кириши</t>
  </si>
  <si>
    <t>Концерт «Свет православия»</t>
  </si>
  <si>
    <t>День Государственного флага РФ</t>
  </si>
  <si>
    <t>Семинар в рамках проекта «Дом дружбы»</t>
  </si>
  <si>
    <t>Мероприятие, посвященное Дню народного единства «Все флаги в гости к нам»</t>
  </si>
  <si>
    <t>Содействие депутатам совета депутатов Киришского городского поселения в проведении встреч с избирателями</t>
  </si>
  <si>
    <t>Муниципальная программа
«Развитие физической культуры и спорта в Киришском городском поселении»</t>
  </si>
  <si>
    <t>Охрана конно-спортивного комплекса</t>
  </si>
  <si>
    <t>Муниципальная программа «Развитие культуры в
Киришском городском поселении»</t>
  </si>
  <si>
    <t>Библиотечное обслуживание, методическое обеспечение библиотек</t>
  </si>
  <si>
    <t>Проведение программы в рамках соревнований "Лыжня России"</t>
  </si>
  <si>
    <t>День Победы</t>
  </si>
  <si>
    <t>День образования Ленинградской области, День строителя</t>
  </si>
  <si>
    <t>Фестиваль "Открытое сердце", посвященный Дню инвалида</t>
  </si>
  <si>
    <t>Доставка коллективов, команд к месту проведения мероприятий</t>
  </si>
  <si>
    <t>Муниципальная программа "Управление муниципальными финансами и муниципальным долгом Киришского городского поселения"</t>
  </si>
  <si>
    <t xml:space="preserve">Муниципальная программа "Благоустройство Киришского городского поселения" </t>
  </si>
  <si>
    <t>2</t>
  </si>
  <si>
    <t>2.1</t>
  </si>
  <si>
    <t>2.2</t>
  </si>
  <si>
    <t>3</t>
  </si>
  <si>
    <t>3.1</t>
  </si>
  <si>
    <t xml:space="preserve">Материальная помощь на  адаптацию (перепланировку) жилых помещений  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</si>
  <si>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</si>
  <si>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Транспортные услуги по доставке пожилых людей и инвалидов на областные и районные мероприятия, выставки творчества</t>
  </si>
  <si>
    <t>Льготное зубопротезирование отдельных категорий граждан</t>
  </si>
  <si>
    <t>2.3</t>
  </si>
  <si>
    <t>2.4</t>
  </si>
  <si>
    <t>2.5</t>
  </si>
  <si>
    <t>2.6</t>
  </si>
  <si>
    <t>2.7</t>
  </si>
  <si>
    <t>2.8</t>
  </si>
  <si>
    <t>2.9</t>
  </si>
  <si>
    <t>3.2</t>
  </si>
  <si>
    <t>3.3</t>
  </si>
  <si>
    <t>3.4</t>
  </si>
  <si>
    <t>3.5</t>
  </si>
  <si>
    <t>3.6</t>
  </si>
  <si>
    <t>3.7</t>
  </si>
  <si>
    <t>3.8</t>
  </si>
  <si>
    <t>2.1.</t>
  </si>
  <si>
    <t>3.1.</t>
  </si>
  <si>
    <t>4.1.</t>
  </si>
  <si>
    <t>4.2.</t>
  </si>
  <si>
    <t>4.3.</t>
  </si>
  <si>
    <t>Содержание свободных помещений муниципального жилищного фонда</t>
  </si>
  <si>
    <t>1.1</t>
  </si>
  <si>
    <t>1.1.1</t>
  </si>
  <si>
    <t>1.1.2</t>
  </si>
  <si>
    <t>2.1.1</t>
  </si>
  <si>
    <t>2.1.2</t>
  </si>
  <si>
    <t>4.1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</si>
  <si>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 Киришском городском поселении</t>
  </si>
  <si>
    <t>Подпрограмма "Энергосбережение и повышение энергетической эффективности "</t>
  </si>
  <si>
    <t>Электроснабжение уличного освещения</t>
  </si>
  <si>
    <t>Газоснабжение мемориала "Памяти павших"</t>
  </si>
  <si>
    <t>1.2</t>
  </si>
  <si>
    <t>1.3</t>
  </si>
  <si>
    <t>1.4</t>
  </si>
  <si>
    <t>1.5</t>
  </si>
  <si>
    <t>1.6</t>
  </si>
  <si>
    <t>Содействие трудовой адаптации и занятости молодежи</t>
  </si>
  <si>
    <t>1.1.3.</t>
  </si>
  <si>
    <t>1.3.1</t>
  </si>
  <si>
    <t xml:space="preserve">Реализация общественно значимых мероприятий в области духовного развития личности </t>
  </si>
  <si>
    <t>2.1.3</t>
  </si>
  <si>
    <t>Транспортные услуги по доставке делегаций к месту проведения мероприятий и обратно</t>
  </si>
  <si>
    <t>4.1.2</t>
  </si>
  <si>
    <t>Предоставление постоянного доступа к сети Интернет в Общественной приемной</t>
  </si>
  <si>
    <t>Уборка помещений Общественной приемной</t>
  </si>
  <si>
    <t>4</t>
  </si>
  <si>
    <t xml:space="preserve">Содержание городского пляжа </t>
  </si>
  <si>
    <t>Награждение детей, рожденных на Киришской земле</t>
  </si>
  <si>
    <t>Участие в областном молодежном фестивале</t>
  </si>
  <si>
    <t>Информирование населения о социально-экономическом развитии Киришского городского поселения</t>
  </si>
  <si>
    <t>Приобретение спортивного оборудования</t>
  </si>
  <si>
    <t>Развитие автомобильных дорог Киришского городского поселения</t>
  </si>
  <si>
    <t xml:space="preserve">Экспертные мероприятия </t>
  </si>
  <si>
    <t xml:space="preserve">Путепровод через Октябрьскую железную дорогу на автодороге А Автомобильная дорога общего пользования местного значения (II категории) </t>
  </si>
  <si>
    <t>Выравнивающий слой</t>
  </si>
  <si>
    <t>1.8</t>
  </si>
  <si>
    <t>1.8.1</t>
  </si>
  <si>
    <t>Установка приборов учета холодного и горячего водоснабжения в жилых омещениях муниципального жилищного фонда</t>
  </si>
  <si>
    <t>Приобретение спортивного инвентаря и оборудования</t>
  </si>
  <si>
    <t>Установка пешеходных ограждений</t>
  </si>
  <si>
    <t>Установка дорожных знаков</t>
  </si>
  <si>
    <t>Кросс Наций</t>
  </si>
  <si>
    <t>Аренда рекламного места для размещения баннеров к праздничным мероприятиям на рекламном щите (билборде)</t>
  </si>
  <si>
    <t>Муниципальная программа «Стимулирование экономической активности  Киришского городского поселения»</t>
  </si>
  <si>
    <t>Изменение количества субъектов малого и среднего предпринимательства</t>
  </si>
  <si>
    <t>Изменение оборота малых предприятий</t>
  </si>
  <si>
    <t>Доля уникальных субъектов малого и среднего предпринимательства, которым на безвозмездной основе предоставлена информационная, консультационная и образовательная поддержка</t>
  </si>
  <si>
    <t xml:space="preserve">Посещаемость бань </t>
  </si>
  <si>
    <t>Доля выполнения рейсов автобусами, осуществляющими перевозки по муниципальным маршрутам регулярных перевозок</t>
  </si>
  <si>
    <t>Муниципальная программа «Социальная поддержка отдельных категорий граждан в  Киришском городском поселении»</t>
  </si>
  <si>
    <t>Доля граждан, имеющих право и получивших меры социальной поддержки, в общем числе граждан, обратившихся за получением мер социальной поддержки и имеющих право</t>
  </si>
  <si>
    <t>Муниципальная программа «Безопасность Киришского городского поселения»</t>
  </si>
  <si>
    <t>Уровень аварийности</t>
  </si>
  <si>
    <t>Уровень преступности</t>
  </si>
  <si>
    <t>Муниципальная программа «Обеспечение качественным жильем граждан на территории Киришского городского поселения»</t>
  </si>
  <si>
    <t>Доля площади муниципального жилищного фонда, обеспеченного оплатой взносов на капитальный ремонт</t>
  </si>
  <si>
    <t>Доля площади свободного муниципального жилищного фонда, содержащейся  в нормативном состоянии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</si>
  <si>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поселении»</t>
  </si>
  <si>
    <t>Доля реконструированных с использованием энергосберегающих технологий тепловых сетей по отношению  к общей протяженности сетей теплоснабжения</t>
  </si>
  <si>
    <t>Муниципальная программа «Устойчивое общественное развитие Киришского городского поселения»</t>
  </si>
  <si>
    <t xml:space="preserve">Доля молодежи, охваченной мероприятиями по различным направлениям молодежной политики </t>
  </si>
  <si>
    <t xml:space="preserve">Доля участников мероприятий, направленных на социальную поддержку и защиту ветеранов </t>
  </si>
  <si>
    <t xml:space="preserve">Доля участников мероприятий, направленных на гармонизацию межнациональных и межконфессиональных отношений </t>
  </si>
  <si>
    <t>Охват населения официальным печатным изданием</t>
  </si>
  <si>
    <t>Доля реализованных проектов гражданских инициатив</t>
  </si>
  <si>
    <t>Муниципальная программа «Развитие физической культуры и спорта в Киришском городском поселении»</t>
  </si>
  <si>
    <t>Доля населения, систематически занимающегося физической культурой и спортом</t>
  </si>
  <si>
    <t>Доля лиц с ограниченными возможностями здоровья и инвалидов, систематически занимающихся физической культурой и спортом</t>
  </si>
  <si>
    <t>Муниципальная программа «Развитие культуры в  Киришском городском поселении»</t>
  </si>
  <si>
    <t xml:space="preserve">Доля пользователей библиотек </t>
  </si>
  <si>
    <t>Посещаемость библиотек</t>
  </si>
  <si>
    <t xml:space="preserve">Доля посещаемости фестивалей, выставок, смотров, конкурсов и информационно-просветительских мероприятий </t>
  </si>
  <si>
    <t xml:space="preserve">Посещаемость мероприятий в сфере культуры и искусства </t>
  </si>
  <si>
    <t>Муниципальная программа «Управление муниципальными финансами и муниципальным долгом  Киришского городского поселения»</t>
  </si>
  <si>
    <t xml:space="preserve">Доля муниципальных учреждений, обеспеченных возможностью работы в автоматизированных системах исполнения бюджета </t>
  </si>
  <si>
    <t xml:space="preserve">Доля расходов бюджета, формируемых в рамках муниципальных программ </t>
  </si>
  <si>
    <t xml:space="preserve">Доля просроченной кредиторской задолженности в расходах бюджета </t>
  </si>
  <si>
    <t>Обеспечение исполнения расходных обязательств бюджета</t>
  </si>
  <si>
    <t xml:space="preserve">Доля расходов на обслуживание муниципального долга </t>
  </si>
  <si>
    <t>менее 5</t>
  </si>
  <si>
    <t>Просроченная задолженность по долговым обязательствам бюджета</t>
  </si>
  <si>
    <t>тыс. руб.</t>
  </si>
  <si>
    <t>Муниципальная программа "Благоустройство Киришского городского поселения"</t>
  </si>
  <si>
    <t>Доля благоустроенных территорий, содержащихся в нормативном состоянии (с нарастающим итогом)</t>
  </si>
  <si>
    <t>Количество реализованных проектов по благоустройству общественных территорий (с нарастающим итогом)</t>
  </si>
  <si>
    <t>Фактический объем финансирования за январь-декабрь  2021 г.</t>
  </si>
  <si>
    <t>за  январь-декабрь 2022 года</t>
  </si>
  <si>
    <t>комплекс процессных мероприятий "Мероприятия, направленные на создание условий для развития библиотечного дела и популяризацию чтения"</t>
  </si>
  <si>
    <t>Комплекс процессных мероприятий "Мероприятия, направленные на создание условий для развития искусства и творчества"</t>
  </si>
  <si>
    <t>Обеспечение деятельности муниципальных учреждений</t>
  </si>
  <si>
    <t>2.2.</t>
  </si>
  <si>
    <t>организация и проведение культурно-массовых мероприятий в МАУ "МЦД "Восход"</t>
  </si>
  <si>
    <t>2.3.</t>
  </si>
  <si>
    <t>2.4.</t>
  </si>
  <si>
    <t>2.5.</t>
  </si>
  <si>
    <t>2.7.</t>
  </si>
  <si>
    <t>Организация и проведение фестевалей, выставок, смотров, конкурсов, информационно-просветительских мероприятий</t>
  </si>
  <si>
    <t>Организация деятельности Картинной галереи</t>
  </si>
  <si>
    <t>Создание условий для проведения культурно-массовых  мероприятий</t>
  </si>
  <si>
    <t>Новогодний праздник для школьников</t>
  </si>
  <si>
    <t>Организация дежурства бригады скорой медицинской помощи во время проведения праздничных мероприятий (День города)</t>
  </si>
  <si>
    <t>День города</t>
  </si>
  <si>
    <t>День защиты детей</t>
  </si>
  <si>
    <t>День России</t>
  </si>
  <si>
    <t>День знаний</t>
  </si>
  <si>
    <t>День медицинского работника</t>
  </si>
  <si>
    <t>День работника жилищно-коммунального хозяйства</t>
  </si>
  <si>
    <t>Изготовление банеров к праздничным мероприятиям</t>
  </si>
  <si>
    <t>Приобретение подарочной, цветочной и сувенирной продукции, награднойц атрибутики</t>
  </si>
  <si>
    <t>Комплекс процессных мероприятий "Совершенствование социальной поддержки семьи и детей</t>
  </si>
  <si>
    <t>Транспортные услуги по доставке детей к месту назначения и обратно</t>
  </si>
  <si>
    <t>Оплата транспортных услуг по доставке (в черте города) детей - инвалидов</t>
  </si>
  <si>
    <t>Пенсия за выслугу лет лицам, замещавших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</si>
  <si>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3.10.</t>
  </si>
  <si>
    <t>3.9.</t>
  </si>
  <si>
    <t>Материальная помощь на оплату части расходов за жилищно-коммунальные услуги одному из родителей в равных долях в случае раздельного проживания, потерявших сыновей (дочерей) в период боевых действий в Афганестане и Чеченской республике в период проведения специальной военной операции на территориях Донецкой Народной Республики, Луганской Народной республики и Украины</t>
  </si>
  <si>
    <t>Комплекс процессных мероприятий "Повышение эффективности управления муниципальными финансами"</t>
  </si>
  <si>
    <t>Комплекс процессных мероприятий "Управление муниципальным долгом"</t>
  </si>
  <si>
    <t>2.8.1</t>
  </si>
  <si>
    <t>2.9.</t>
  </si>
  <si>
    <t>2.9.1</t>
  </si>
  <si>
    <t>2.9.2</t>
  </si>
  <si>
    <t>2.9.3</t>
  </si>
  <si>
    <t>2.9.4</t>
  </si>
  <si>
    <t>2.9.5.</t>
  </si>
  <si>
    <t>2.9.6</t>
  </si>
  <si>
    <t>2.9.7</t>
  </si>
  <si>
    <t>2.9.8.</t>
  </si>
  <si>
    <t>2.9.9</t>
  </si>
  <si>
    <t>2.9.10.</t>
  </si>
  <si>
    <t>2.9.11</t>
  </si>
  <si>
    <t>2.9.12</t>
  </si>
  <si>
    <t>2.9.13</t>
  </si>
  <si>
    <t>2.9.14.</t>
  </si>
  <si>
    <t>Комплекс процессных мероприятий "Развитие малого, среднего предпринимательства и потребительского рынка</t>
  </si>
  <si>
    <t>Комплекс процессных мероприятий "Социально-экономическое развитие территорий"</t>
  </si>
  <si>
    <t>Меропиятия, направленные на достижение целей федеральных (региональных ) проектов</t>
  </si>
  <si>
    <t>Мероприятия, направленные на достижение целей федерального проекта "Спорт- норма жизни"</t>
  </si>
  <si>
    <t>Обеспечение уровня финансирования оранизаций, осуществляющих спортивную подготовку в соответствии с требованиями федеральных стандартов спортивной подготовки</t>
  </si>
  <si>
    <t>МАУ "Спорт и молодость"</t>
  </si>
  <si>
    <t>МАУ "Ледовая Арена Кириши"</t>
  </si>
  <si>
    <t>Комплекс процессных мероприятий "Мероприятия, направленные на создание условий для занятий физической культурой и спортом"</t>
  </si>
  <si>
    <t>Обеспечение деятельности  муниципальных учреждений</t>
  </si>
  <si>
    <t>Обеспечение детельности МАУ "Спорт и молодость"</t>
  </si>
  <si>
    <t>Обеспечение деятельности МАУ "Ледовая Арена Кириши"</t>
  </si>
  <si>
    <t>Мероприятия по сохранению и развитию материально-технической базы муниципальных учреждений</t>
  </si>
  <si>
    <t>2.3.1.</t>
  </si>
  <si>
    <t>Приобретение наградгной продукции</t>
  </si>
  <si>
    <t>2.3.2.</t>
  </si>
  <si>
    <t>Пропаганда физической культуры, спорта и здорового образо жизни</t>
  </si>
  <si>
    <t>2.3.3.</t>
  </si>
  <si>
    <t>Проведение муниципальных, официальных физкультурных и спортивных мероприятий с участием общественных спортивных организаций</t>
  </si>
  <si>
    <t>2.3.4.</t>
  </si>
  <si>
    <t>Доставка спортсменов к месту проведения официальных физкультурных и спортивных мероприятий</t>
  </si>
  <si>
    <t>2.3.5.</t>
  </si>
  <si>
    <t>Проведение на территории муниципального образования официальных межрегиональных, всероссийских и международных спортивных соревнований</t>
  </si>
  <si>
    <t>2.3.6.</t>
  </si>
  <si>
    <t>Выплата подарков в денежной форме победителям и призерам официаьных межрегиональных Всероссийских и международных соревноваий</t>
  </si>
  <si>
    <t>Обеспечение деятельности МАУ "Спорт и молодость"</t>
  </si>
  <si>
    <t>Комплекс процессных мероприятий "Развитие адаптивной физической культуры и спорта"</t>
  </si>
  <si>
    <t>Комплекс процессных мероприятий "Развитие спорта высших достижений и системы подготовки спортивного резерва"</t>
  </si>
  <si>
    <t>Укрепление материально-технической базы МАУ "Спорт и молодость"</t>
  </si>
  <si>
    <t>4.2.1.</t>
  </si>
  <si>
    <t>4.3.1.</t>
  </si>
  <si>
    <t>Организация занятий в спортивных секциях МАУ  "Ледовая Ареа Кириши"</t>
  </si>
  <si>
    <t>4.3.2.</t>
  </si>
  <si>
    <t>Участие в соревнованиях</t>
  </si>
  <si>
    <t>Комплекс процессных мероприятий "Содействие в обеспечении жильем граждан Киришского городского поселения"</t>
  </si>
  <si>
    <t>Поддержка граждан нуждающихся в улучшении жилищных условий</t>
  </si>
  <si>
    <t>Комплекс процессных мероприятий "Капитальный ремонт многоквартирных домов"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</si>
  <si>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</si>
  <si>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дополнительная помощь при возникновении необходимости в проведении капиального ремонтта общего имущества в многоквартирных домах</t>
  </si>
  <si>
    <t>3.</t>
  </si>
  <si>
    <t>Комплекс процессных мероприятий "Содержание свободных помещений муниципального жилищного фонда"</t>
  </si>
  <si>
    <t>Мероприятия, направленные на  достижение целей федеральных (региональных) проектов</t>
  </si>
  <si>
    <t>Мероприятия, направленные на достижение целей федерального проекта "Дорожная сеть"</t>
  </si>
  <si>
    <t>Капитальный ремонт и ремонт дорожного покрытия автомобильных дорог общего пользования местного значения</t>
  </si>
  <si>
    <t>1.1.1.1.</t>
  </si>
  <si>
    <t>ремонт дорожного покрытия</t>
  </si>
  <si>
    <t>1.1.1.1.1.</t>
  </si>
  <si>
    <t>дорога ул. Строителей (участок от пр Героев до ул Нефтехимоков)</t>
  </si>
  <si>
    <t>1.1.1.1.2.</t>
  </si>
  <si>
    <t>Дорога пр. Победы (участок ул Энергетиков до д. № 29)</t>
  </si>
  <si>
    <t>1.1.1.1.3.</t>
  </si>
  <si>
    <t>автодорога шоссе Лесное ( в районе КПП №6)</t>
  </si>
  <si>
    <t>1.1.1.1.4.</t>
  </si>
  <si>
    <t>проезд между домами ул. Советская д 6 и д 10</t>
  </si>
  <si>
    <t>1.1.1.2</t>
  </si>
  <si>
    <t>1.1.1.2.1.</t>
  </si>
  <si>
    <t>Проезд ул. Комсомольская д.8-ул. Романтиков д.11</t>
  </si>
  <si>
    <t>1.1.1.2.2.</t>
  </si>
  <si>
    <t>дорога пр. Ленина (нечетная сторона от д.3 до ул. Советская)</t>
  </si>
  <si>
    <t>1.1.1.2.3.</t>
  </si>
  <si>
    <t>дорога ул. Строителей (нечетная сторона от пр. Героев до ул. Нефтехимиков)</t>
  </si>
  <si>
    <t>1.1.1.2.4.</t>
  </si>
  <si>
    <t>дорога ул. Строителей (четная сторона от пр. Героев до ул. Нефтехимиков)</t>
  </si>
  <si>
    <t>1.1.1.3.</t>
  </si>
  <si>
    <t>1.1.1.4.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</si>
  <si>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социально-значимый характер</t>
  </si>
  <si>
    <t>1.1.2.1.</t>
  </si>
  <si>
    <t>Комплекс процессных мероприятий "Создание условий  для осуществления дорожной деятельности"</t>
  </si>
  <si>
    <t>Обеспечение деятельности МКУ УПСР</t>
  </si>
  <si>
    <t>актуализация схемы теплоснабжения</t>
  </si>
  <si>
    <t>Возмещение затрат, связанных с реализацией мероприятий на установку приборов учета  холодного и горячего водоснабжения  в жилых помещениях  муниципального жилищного фонда  в части помещений, находящихся в  муниципальной собственности (коммунальные квартир)</t>
  </si>
  <si>
    <t>1.4.</t>
  </si>
  <si>
    <t>Электроснабжение светофорных объектов</t>
  </si>
  <si>
    <t>1.5.</t>
  </si>
  <si>
    <t>Содержание и ремонгт объектов уличного освещения</t>
  </si>
  <si>
    <t>1.6.</t>
  </si>
  <si>
    <t>1.7.</t>
  </si>
  <si>
    <t>Поставка автогодроподъемника</t>
  </si>
  <si>
    <t>1.9.</t>
  </si>
  <si>
    <t>актуализация программы комплексного развития коммунальной инфраструктуры</t>
  </si>
  <si>
    <t>Комплект процессных мероприятий "Водоснабжение и водоотведение"</t>
  </si>
  <si>
    <t>вактуализация схемы водоснабжения и водоотведения</t>
  </si>
  <si>
    <t>мероприятия, направыленные на достижение целей федеральных (региональных) проектов</t>
  </si>
  <si>
    <t>Мероприятия, направленные на достиджение целей федеравльного проекта "Содействие развитию инфрастуктуры субъектов РФ (муниципальных образований)</t>
  </si>
  <si>
    <t>реконструкция трубопроводов ТС магистраль 1 КМК-3ТП микрорайон Ж (участок ЗА КМК-4КМН)</t>
  </si>
  <si>
    <t>Комплекс процессных мероприятий "Содержание и благоустройство городских территорий"</t>
  </si>
  <si>
    <t>1.3.</t>
  </si>
  <si>
    <t>Создание условий для благоустройства городских территорий</t>
  </si>
  <si>
    <t>Устройство ограждений (столбы, кнопки)</t>
  </si>
  <si>
    <t>1.3.2.</t>
  </si>
  <si>
    <t>Технологическое присоединение для электроснабжения объекта парк Прибрежный</t>
  </si>
  <si>
    <t>Участие в организации деятельности по сбору (в том числе раздельному сбору)</t>
  </si>
  <si>
    <t>Ремонтные работы на мемореале "Памяти Павших"</t>
  </si>
  <si>
    <t>Обустройство и содержание детских площадок</t>
  </si>
  <si>
    <t>1.6.1.</t>
  </si>
  <si>
    <t>Содержание детских игровых площадок</t>
  </si>
  <si>
    <t>1.6.2.</t>
  </si>
  <si>
    <t>Обустройство детской игровой площадки по адресу: г. Кириши, бул. Молодежный д. 23</t>
  </si>
  <si>
    <t>1.6.3.</t>
  </si>
  <si>
    <t>работы по сборке и монтажу сборных конструкций по адресу ул. Советская д. 12а</t>
  </si>
  <si>
    <t>Мероприятия по борьбе с борщивиком Сосновского</t>
  </si>
  <si>
    <t>1.8.</t>
  </si>
  <si>
    <t>Ремонт подъездов и подходов к подъездам многоквартирных жилых домов</t>
  </si>
  <si>
    <t>Ремонт проездов и подходов к подъездам многоквартирных жилых домов по адресу пр. Ленина</t>
  </si>
  <si>
    <t>1.8.2.</t>
  </si>
  <si>
    <t>1.8.3.</t>
  </si>
  <si>
    <t>Ремонт проездов и подходов к подъездам многоквартирных жилых домов по адресу Мира  6</t>
  </si>
  <si>
    <t>1.8.4.</t>
  </si>
  <si>
    <t>Ремонт проездов и подходов к подъездам многоквартирных жилых домов по адресу Мира 8</t>
  </si>
  <si>
    <t>1.8.5.</t>
  </si>
  <si>
    <t>Ремонт проездов и подходов к подъездам многоквартирных домов по адресу</t>
  </si>
  <si>
    <t>1.8.6.</t>
  </si>
  <si>
    <t>1.8.7.</t>
  </si>
  <si>
    <t>1.8.8</t>
  </si>
  <si>
    <t>Ремонт проездов и подходов к подъездам многоквартирных жилых домов по адресу</t>
  </si>
  <si>
    <t>1.8.9.</t>
  </si>
  <si>
    <t>Ремонт проездов и подходов к подъездам многоквартирных домов по адресу Мира д.3 до ул Пионерская д.5 (МДОУ д/с №1)</t>
  </si>
  <si>
    <t>1.8.10.</t>
  </si>
  <si>
    <t>1.8.11.</t>
  </si>
  <si>
    <t>Ремонт проездов и подходов к подъездам многоквартирных домов по адресу пер. Школьный (от дома по ул. Строителей 4а,6а)</t>
  </si>
  <si>
    <t>Ремонт проездов и подходов к подъездам многоквартирных домов по адресу Волхавская набережная (пешеходная дорожка от д. 18 вдоль торца д. №6,№8)</t>
  </si>
  <si>
    <t>1.8.12.</t>
  </si>
  <si>
    <t>1.8.13.</t>
  </si>
  <si>
    <t>Комплекс процессных мероприятий "Организация ритуальных услуг и содержание мест захоронений</t>
  </si>
  <si>
    <t>Организация ритуальных услуг и содержания городских кладбищ"</t>
  </si>
  <si>
    <t>Федеральный проект "Формирование комфортной городской среды"</t>
  </si>
  <si>
    <t>3.1.1.</t>
  </si>
  <si>
    <t>благоустройство общественных территорий</t>
  </si>
  <si>
    <t>3.1.1.1.</t>
  </si>
  <si>
    <t>Благоустройство общественной территории сквер Спортивный</t>
  </si>
  <si>
    <t>3.2.</t>
  </si>
  <si>
    <t>Мероприятия, направленные на достижение цели федерального проекта "Формирование комфортной комфортной городской среды"</t>
  </si>
  <si>
    <t>3.2.1.</t>
  </si>
  <si>
    <t>3.2.1.1.</t>
  </si>
  <si>
    <t>3.2.1.2.</t>
  </si>
  <si>
    <t>Благоустройство общественной территории парк Прибрежный</t>
  </si>
  <si>
    <t>Мероприятия, направленные на реализацию федерального проекта "Патриотическое воспитание"</t>
  </si>
  <si>
    <t>Городская акция "Георгиевская ленточка"</t>
  </si>
  <si>
    <t>Организация и проведение военно-полевых сборов имени Героя Советского Союза капитана Галкина М,П.</t>
  </si>
  <si>
    <t>Вахта памяти</t>
  </si>
  <si>
    <t>2.</t>
  </si>
  <si>
    <t>Комплекс процессных мероприятий "Создание условий и возможностей для успешной социализации и самореализации молодежи"</t>
  </si>
  <si>
    <t>Доставка молоджи к месту проведения мероприятия</t>
  </si>
  <si>
    <t>Участие в молодежных конкурсах</t>
  </si>
  <si>
    <t>Ярмарка молодежных инициатив</t>
  </si>
  <si>
    <t>Открытый конкурс молодых модельеров "Золотая нить"</t>
  </si>
  <si>
    <t>1.9.1.</t>
  </si>
  <si>
    <t>Организация и осуществление работы с детьми и молодежью МАУ "Спорт и молодость"</t>
  </si>
  <si>
    <t>1.9.2.</t>
  </si>
  <si>
    <t>Организация и осуществление работы с детьми и молодежью в МАУ "МДЦ "Восход"</t>
  </si>
  <si>
    <t>Комплекс процессных мероприятий "Профилактика асоциального поведения в молодежной среде"</t>
  </si>
  <si>
    <t>Участие в областном проекте "Губернаторский молодежный отряд"</t>
  </si>
  <si>
    <t>Поддержка деятельности молодежных общественных организаций, объединений,инициатив и развитию добровольческого (волонтерского) движения, содействию трудовой адаптации и занятости молодежи</t>
  </si>
  <si>
    <t>Комплекс процессных мероприятий «Поддержка социально ориентированных некоммерческих организаций»</t>
  </si>
  <si>
    <t>Комплекс процессных мероприятий  «Гармонизация межнациональных и межконфессиональных отношений»</t>
  </si>
  <si>
    <t>4.1.1</t>
  </si>
  <si>
    <t>4.1.3</t>
  </si>
  <si>
    <t>4.1.4</t>
  </si>
  <si>
    <t>4.1.5</t>
  </si>
  <si>
    <t>4.1.6</t>
  </si>
  <si>
    <t>5</t>
  </si>
  <si>
    <t>Комплекс процессных мероприятий  «Создание условий для эффективного выполнения органами местного самоуправления своих полномочий»</t>
  </si>
  <si>
    <t>5.1.</t>
  </si>
  <si>
    <t>Информирование населения Киришского муниципального района</t>
  </si>
  <si>
    <t>5.1.1.</t>
  </si>
  <si>
    <t>Опубликование нормативно-правовых актов органа местного самоуправления</t>
  </si>
  <si>
    <t>5.1.2.</t>
  </si>
  <si>
    <t>Информирование населения о дечятельности органов местного самоуправления</t>
  </si>
  <si>
    <t>5.2.</t>
  </si>
  <si>
    <t>5.2.1.</t>
  </si>
  <si>
    <t>5.2.2.</t>
  </si>
  <si>
    <t>5.3.</t>
  </si>
  <si>
    <t>Реализация проектов гражданских инициатив</t>
  </si>
  <si>
    <t>Муниципальная программа "Безопасность Киришского городского поселения"</t>
  </si>
  <si>
    <t xml:space="preserve">Комплекс процессных мероприятий«Повышение безопасности дорожного движения» </t>
  </si>
  <si>
    <t>Установка пешеходных переходов</t>
  </si>
  <si>
    <t>Установка светофорных объектов</t>
  </si>
  <si>
    <t>Комплекс процессных мероприятий «Обеспечение правопорядка и профилактика правонарушений»</t>
  </si>
  <si>
    <t>Комплекс процессных мероприятий«Предупреждение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</si>
  <si>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Мероприятия, направленные на реализацию инвестиционных проектов</t>
  </si>
  <si>
    <t>Мероприятия направленные на реконструкцию объектов</t>
  </si>
  <si>
    <t>Реконструкция светофорных объектов</t>
  </si>
  <si>
    <t>на 2022 год (тыс. руб.)</t>
  </si>
  <si>
    <t>Выполнено на отчетную дату на 31.12.2022 г.</t>
  </si>
  <si>
    <t>на финансирование работ по реконструкция трубопроводов ТС магистраль 1 КМК-3ТП микрорайон Ж (участок  3аКМН-4КМН)- 22.03.2022 в комитет по ТЭК ЛО подана заявка на получение субсидий из областного бюджета  в рамках софинансирования подпрограммы Энергетика Ленинградской области" на 24 698,02 тыс. руб., отбор не состоялся.</t>
  </si>
  <si>
    <t>Доля эффективных источников света в системах уличного освещения</t>
  </si>
  <si>
    <t>Количество реализованных проектов по благоустройству дворовых территорий территорий (с нарастающим итогом)</t>
  </si>
  <si>
    <t xml:space="preserve">доля </t>
  </si>
  <si>
    <t>благоустройство сквера Спортивный, благоустройство парка Прибрежный</t>
  </si>
  <si>
    <t xml:space="preserve">выполнен </t>
  </si>
  <si>
    <t>Информация по состоянию на 14.02.2023 отсутствует</t>
  </si>
  <si>
    <t>Сведения о фактически достигнутых значениях показателей (индикаторов) муниципальных программ за 2022 год</t>
  </si>
  <si>
    <t>Объем инвестиций в основной капитал</t>
  </si>
  <si>
    <t>Доля населения выполнившего нормативы испытаний (тестов) ВФСК "ГТО" в общей численности населения, принявшего участие в испытаних (тестах)</t>
  </si>
  <si>
    <t xml:space="preserve">Доля пользователей городских библиотек по отношению к количеству постоянного населения Киришского городского поселения   составила 26,79%, что на 1,69% выше значения планового показателя. </t>
  </si>
  <si>
    <t>Посещаемость городских библиотек по отношению к предыдущему году составила 99,2%, что на 0,1 % выше значения планового показателя в связи с увеличением количества проводимых мероприятий и учетом удаленных посещений в соответствие с рекомендациями Комитета по культуре и туризму Ленинградской области.</t>
  </si>
  <si>
    <t>Доля посещаемости фестивалей, выставок, смотров, конкурсов                               и информационно-просветительских мероприятий на 0,8 % выше планового показателя.</t>
  </si>
  <si>
    <t>Посещаемость мероприятий в сфере культуры и искусства в Киришском городском поселении  по отношению к предыдущему году снизилась из-за эпиднмиологической ситуации</t>
  </si>
  <si>
    <r>
      <t>В бюджете муниципального образования Киришское городское поселение Киришского муниципального района Ленинградской области принято 11 муниципальных программ. Плановые ассигнования бюджета - 77090828 т.р., плановые ассигнования бюджета, формируемые в рамках муниципальных программ - 766313,27  т.р. Доля расходов бюджета,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формируемых в рамках муниципальных программ, соблюдена</t>
    </r>
  </si>
  <si>
    <r>
      <t>Принятые расходные обязательства – 770908,28 т.р., исполненные расходные обязательства -  766313,27 т.р.</t>
    </r>
    <r>
      <rPr>
        <sz val="10"/>
        <rFont val="Arial"/>
        <family val="2"/>
        <charset val="204"/>
      </rPr>
      <t xml:space="preserve"> </t>
    </r>
    <r>
      <rPr>
        <sz val="10"/>
        <rFont val="Times New Roman"/>
        <family val="1"/>
        <charset val="204"/>
      </rPr>
      <t>Исполнение расходных обязательств бюджета обеспечено.</t>
    </r>
  </si>
  <si>
    <t>доля территорий содержащих в нормативном состоянии, увеличилась</t>
  </si>
  <si>
    <t>Комплекс процесных мероприятий "Формирование комфортной городской среды"</t>
  </si>
  <si>
    <t>Комплекс процессных мероприятий , направленные на достижение целей федеральных (региональных) проектов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</si>
</sst>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?"/>
    <numFmt numFmtId="166" formatCode="_-* #,##0.0\ _₽_-;\-* #,##0.0\ _₽_-;_-* &quot;-&quot;?\ _₽_-;_-@_-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Up="1" diagonalDown="1"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06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0" xfId="0" applyFont="1" applyFill="1" applyProtection="1">
      <protection locked="0"/>
    </xf>
    <xf numFmtId="0" fontId="11" fillId="0" borderId="0" xfId="0" applyFont="1" applyProtection="1">
      <protection locked="0"/>
    </xf>
    <xf numFmtId="0" fontId="1" fillId="0" borderId="1" xfId="0" applyFont="1" applyFill="1" applyBorder="1" applyProtection="1">
      <protection locked="0"/>
    </xf>
    <xf numFmtId="4" fontId="12" fillId="0" borderId="1" xfId="0" applyNumberFormat="1" applyFont="1" applyFill="1" applyBorder="1" applyAlignment="1" applyProtection="1">
      <alignment horizontal="right"/>
    </xf>
    <xf numFmtId="4" fontId="10" fillId="0" borderId="1" xfId="0" applyNumberFormat="1" applyFont="1" applyFill="1" applyBorder="1" applyAlignment="1" applyProtection="1">
      <alignment vertical="center" wrapText="1"/>
    </xf>
    <xf numFmtId="4" fontId="1" fillId="0" borderId="1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Protection="1">
      <protection locked="0"/>
    </xf>
    <xf numFmtId="4" fontId="1" fillId="0" borderId="0" xfId="0" applyNumberFormat="1" applyFont="1" applyFill="1" applyProtection="1">
      <protection locked="0"/>
    </xf>
    <xf numFmtId="164" fontId="1" fillId="0" borderId="0" xfId="0" applyNumberFormat="1" applyFont="1" applyFill="1" applyProtection="1">
      <protection locked="0"/>
    </xf>
    <xf numFmtId="2" fontId="1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4" fontId="12" fillId="2" borderId="1" xfId="1" applyNumberFormat="1" applyFont="1" applyFill="1" applyBorder="1" applyAlignment="1" applyProtection="1">
      <alignment horizontal="center" vertical="center" wrapText="1"/>
    </xf>
    <xf numFmtId="4" fontId="12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Protection="1">
      <protection locked="0"/>
    </xf>
    <xf numFmtId="0" fontId="10" fillId="2" borderId="1" xfId="0" applyFont="1" applyFill="1" applyBorder="1" applyAlignment="1" applyProtection="1">
      <alignment vertical="center" wrapText="1"/>
      <protection locked="0"/>
    </xf>
    <xf numFmtId="0" fontId="13" fillId="2" borderId="0" xfId="0" applyFont="1" applyFill="1" applyProtection="1">
      <protection locked="0"/>
    </xf>
    <xf numFmtId="0" fontId="1" fillId="2" borderId="7" xfId="0" applyFont="1" applyFill="1" applyBorder="1" applyAlignment="1" applyProtection="1">
      <alignment vertical="center" wrapText="1"/>
      <protection locked="0"/>
    </xf>
    <xf numFmtId="4" fontId="14" fillId="2" borderId="1" xfId="1" applyNumberFormat="1" applyFont="1" applyFill="1" applyBorder="1" applyAlignment="1" applyProtection="1">
      <alignment horizontal="center" vertical="center" wrapText="1"/>
    </xf>
    <xf numFmtId="4" fontId="14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" xfId="1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4" fontId="10" fillId="2" borderId="1" xfId="1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" fontId="1" fillId="2" borderId="1" xfId="1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1" applyNumberFormat="1" applyFont="1" applyFill="1" applyBorder="1" applyAlignment="1" applyProtection="1">
      <alignment horizontal="center" vertical="center" wrapText="1"/>
    </xf>
    <xf numFmtId="4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4" fontId="10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4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vertical="center" wrapText="1"/>
      <protection locked="0"/>
    </xf>
    <xf numFmtId="4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4" fontId="10" fillId="2" borderId="1" xfId="1" applyNumberFormat="1" applyFont="1" applyFill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center" vertical="center"/>
      <protection locked="0"/>
    </xf>
    <xf numFmtId="49" fontId="7" fillId="2" borderId="6" xfId="0" applyNumberFormat="1" applyFont="1" applyFill="1" applyBorder="1" applyAlignment="1" applyProtection="1">
      <alignment horizontal="left" vertical="center" wrapText="1"/>
      <protection locked="0"/>
    </xf>
    <xf numFmtId="4" fontId="8" fillId="2" borderId="1" xfId="1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Protection="1">
      <protection locked="0"/>
    </xf>
    <xf numFmtId="49" fontId="7" fillId="2" borderId="6" xfId="0" applyNumberFormat="1" applyFont="1" applyFill="1" applyBorder="1" applyAlignment="1" applyProtection="1">
      <alignment horizontal="left" vertical="center"/>
      <protection locked="0"/>
    </xf>
    <xf numFmtId="49" fontId="7" fillId="2" borderId="6" xfId="0" applyNumberFormat="1" applyFont="1" applyFill="1" applyBorder="1" applyAlignment="1" applyProtection="1">
      <alignment horizontal="center" vertical="center"/>
      <protection locked="0"/>
    </xf>
    <xf numFmtId="49" fontId="12" fillId="2" borderId="8" xfId="0" applyNumberFormat="1" applyFont="1" applyFill="1" applyBorder="1" applyAlignment="1" applyProtection="1">
      <alignment horizontal="left" vertical="center"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49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49" fontId="7" fillId="2" borderId="9" xfId="0" applyNumberFormat="1" applyFont="1" applyFill="1" applyBorder="1" applyAlignment="1" applyProtection="1">
      <alignment horizontal="left" vertical="center" wrapText="1"/>
      <protection locked="0"/>
    </xf>
    <xf numFmtId="4" fontId="8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left" vertical="center" wrapText="1"/>
      <protection locked="0"/>
    </xf>
    <xf numFmtId="0" fontId="7" fillId="2" borderId="9" xfId="0" applyFont="1" applyFill="1" applyBorder="1" applyAlignment="1" applyProtection="1">
      <alignment horizontal="left" vertical="center" wrapText="1"/>
      <protection locked="0"/>
    </xf>
    <xf numFmtId="49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Protection="1">
      <protection locked="0"/>
    </xf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9" fontId="17" fillId="2" borderId="6" xfId="0" applyNumberFormat="1" applyFont="1" applyFill="1" applyBorder="1" applyAlignment="1" applyProtection="1">
      <alignment horizontal="center" vertical="center"/>
      <protection locked="0"/>
    </xf>
    <xf numFmtId="49" fontId="17" fillId="2" borderId="6" xfId="0" applyNumberFormat="1" applyFont="1" applyFill="1" applyBorder="1" applyAlignment="1" applyProtection="1">
      <alignment horizontal="left" vertical="center"/>
      <protection locked="0"/>
    </xf>
    <xf numFmtId="0" fontId="18" fillId="2" borderId="1" xfId="0" applyFont="1" applyFill="1" applyBorder="1" applyAlignment="1">
      <alignment vertical="center" wrapText="1"/>
    </xf>
    <xf numFmtId="0" fontId="16" fillId="2" borderId="7" xfId="0" applyFont="1" applyFill="1" applyBorder="1" applyAlignment="1" applyProtection="1">
      <alignment vertical="center" wrapText="1"/>
      <protection locked="0"/>
    </xf>
    <xf numFmtId="4" fontId="17" fillId="2" borderId="1" xfId="1" applyNumberFormat="1" applyFont="1" applyFill="1" applyBorder="1" applyAlignment="1" applyProtection="1">
      <alignment horizontal="center" vertical="center" wrapText="1"/>
    </xf>
    <xf numFmtId="4" fontId="16" fillId="2" borderId="1" xfId="1" applyNumberFormat="1" applyFont="1" applyFill="1" applyBorder="1" applyAlignment="1" applyProtection="1">
      <alignment horizontal="center" vertical="center"/>
      <protection locked="0"/>
    </xf>
    <xf numFmtId="2" fontId="18" fillId="2" borderId="1" xfId="0" applyNumberFormat="1" applyFont="1" applyFill="1" applyBorder="1" applyAlignment="1">
      <alignment horizontal="center" vertical="center" wrapText="1"/>
    </xf>
    <xf numFmtId="4" fontId="16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Protection="1">
      <protection locked="0"/>
    </xf>
    <xf numFmtId="49" fontId="7" fillId="2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 applyProtection="1">
      <alignment horizontal="justify" wrapText="1"/>
      <protection locked="0"/>
    </xf>
    <xf numFmtId="0" fontId="1" fillId="2" borderId="1" xfId="0" applyFont="1" applyFill="1" applyBorder="1" applyAlignment="1" applyProtection="1">
      <alignment horizontal="justify" wrapText="1"/>
      <protection locked="0"/>
    </xf>
    <xf numFmtId="16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 wrapText="1"/>
    </xf>
    <xf numFmtId="43" fontId="4" fillId="2" borderId="0" xfId="0" applyNumberFormat="1" applyFont="1" applyFill="1" applyAlignment="1">
      <alignment wrapText="1"/>
    </xf>
    <xf numFmtId="0" fontId="4" fillId="2" borderId="1" xfId="0" applyFont="1" applyFill="1" applyBorder="1" applyAlignment="1">
      <alignment horizontal="justify" vertical="center" wrapText="1"/>
    </xf>
    <xf numFmtId="0" fontId="21" fillId="2" borderId="0" xfId="0" applyFont="1" applyFill="1" applyAlignment="1">
      <alignment wrapText="1"/>
    </xf>
    <xf numFmtId="49" fontId="7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6" xfId="0" applyNumberFormat="1" applyFont="1" applyFill="1" applyBorder="1" applyAlignment="1" applyProtection="1">
      <alignment horizontal="left" vertical="center" wrapText="1"/>
    </xf>
    <xf numFmtId="49" fontId="12" fillId="2" borderId="7" xfId="0" applyNumberFormat="1" applyFont="1" applyFill="1" applyBorder="1" applyAlignment="1" applyProtection="1">
      <alignment horizontal="left" vertical="center" wrapText="1"/>
    </xf>
    <xf numFmtId="49" fontId="14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49" fontId="12" fillId="2" borderId="1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 applyProtection="1">
      <alignment horizontal="left" vertical="center" wrapText="1"/>
      <protection locked="0"/>
    </xf>
    <xf numFmtId="0" fontId="14" fillId="2" borderId="15" xfId="0" applyFont="1" applyFill="1" applyBorder="1" applyAlignment="1">
      <alignment vertical="top" wrapText="1"/>
    </xf>
    <xf numFmtId="0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49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6" xfId="0" applyNumberFormat="1" applyFont="1" applyFill="1" applyBorder="1" applyAlignment="1" applyProtection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6" xfId="0" applyNumberFormat="1" applyFont="1" applyFill="1" applyBorder="1" applyAlignment="1" applyProtection="1">
      <alignment vertical="center" wrapText="1"/>
      <protection locked="0"/>
    </xf>
    <xf numFmtId="49" fontId="14" fillId="2" borderId="7" xfId="0" applyNumberFormat="1" applyFont="1" applyFill="1" applyBorder="1" applyAlignment="1" applyProtection="1">
      <alignment vertical="center" wrapText="1"/>
      <protection locked="0"/>
    </xf>
    <xf numFmtId="4" fontId="1" fillId="2" borderId="1" xfId="1" applyNumberFormat="1" applyFont="1" applyFill="1" applyBorder="1" applyAlignment="1" applyProtection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" fontId="14" fillId="2" borderId="14" xfId="0" applyNumberFormat="1" applyFont="1" applyFill="1" applyBorder="1" applyAlignment="1" applyProtection="1">
      <alignment horizontal="center" vertical="center" wrapText="1"/>
    </xf>
    <xf numFmtId="4" fontId="14" fillId="2" borderId="13" xfId="0" applyNumberFormat="1" applyFont="1" applyFill="1" applyBorder="1" applyAlignment="1" applyProtection="1">
      <alignment horizontal="center" vertical="center" wrapText="1"/>
    </xf>
    <xf numFmtId="4" fontId="10" fillId="2" borderId="1" xfId="1" applyNumberFormat="1" applyFont="1" applyFill="1" applyBorder="1" applyAlignment="1" applyProtection="1">
      <alignment horizontal="center" vertical="center"/>
    </xf>
    <xf numFmtId="14" fontId="14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7" fillId="2" borderId="6" xfId="0" applyFont="1" applyFill="1" applyBorder="1" applyAlignment="1" applyProtection="1">
      <alignment horizontal="left" vertical="center"/>
      <protection locked="0"/>
    </xf>
    <xf numFmtId="2" fontId="14" fillId="2" borderId="1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Protection="1">
      <protection locked="0"/>
    </xf>
    <xf numFmtId="14" fontId="7" fillId="2" borderId="6" xfId="0" applyNumberFormat="1" applyFont="1" applyFill="1" applyBorder="1" applyAlignment="1" applyProtection="1">
      <alignment horizontal="center" vertical="center"/>
      <protection locked="0"/>
    </xf>
    <xf numFmtId="4" fontId="14" fillId="2" borderId="2" xfId="1" applyNumberFormat="1" applyFont="1" applyFill="1" applyBorder="1" applyAlignment="1" applyProtection="1">
      <alignment horizontal="center" vertical="center" wrapText="1"/>
      <protection locked="0"/>
    </xf>
    <xf numFmtId="4" fontId="7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4" fillId="2" borderId="6" xfId="0" applyNumberFormat="1" applyFont="1" applyFill="1" applyBorder="1" applyAlignment="1" applyProtection="1">
      <alignment horizontal="center" vertical="center"/>
      <protection locked="0"/>
    </xf>
    <xf numFmtId="4" fontId="14" fillId="2" borderId="15" xfId="0" applyNumberFormat="1" applyFont="1" applyFill="1" applyBorder="1" applyAlignment="1">
      <alignment horizontal="center" vertical="center" wrapText="1"/>
    </xf>
    <xf numFmtId="4" fontId="8" fillId="2" borderId="7" xfId="1" applyNumberFormat="1" applyFont="1" applyFill="1" applyBorder="1" applyAlignment="1" applyProtection="1">
      <alignment horizontal="center" vertical="center" wrapText="1"/>
      <protection locked="0"/>
    </xf>
    <xf numFmtId="49" fontId="14" fillId="2" borderId="6" xfId="0" applyNumberFormat="1" applyFont="1" applyFill="1" applyBorder="1" applyAlignment="1" applyProtection="1">
      <alignment horizontal="left" vertical="center"/>
      <protection locked="0"/>
    </xf>
    <xf numFmtId="4" fontId="7" fillId="2" borderId="5" xfId="1" applyNumberFormat="1" applyFont="1" applyFill="1" applyBorder="1" applyAlignment="1" applyProtection="1">
      <alignment horizontal="center" vertical="center" wrapText="1"/>
      <protection locked="0"/>
    </xf>
    <xf numFmtId="4" fontId="14" fillId="2" borderId="0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 applyProtection="1">
      <alignment horizontal="center" vertical="center"/>
      <protection locked="0"/>
    </xf>
    <xf numFmtId="4" fontId="12" fillId="2" borderId="5" xfId="1" applyNumberFormat="1" applyFont="1" applyFill="1" applyBorder="1" applyAlignment="1" applyProtection="1">
      <alignment horizontal="center" vertical="center" wrapText="1"/>
    </xf>
    <xf numFmtId="4" fontId="12" fillId="2" borderId="2" xfId="1" applyNumberFormat="1" applyFont="1" applyFill="1" applyBorder="1" applyAlignment="1" applyProtection="1">
      <alignment horizontal="center" vertical="center" wrapText="1"/>
    </xf>
    <xf numFmtId="4" fontId="0" fillId="2" borderId="1" xfId="0" applyNumberFormat="1" applyFont="1" applyFill="1" applyBorder="1" applyAlignment="1">
      <alignment horizontal="center" vertical="center"/>
    </xf>
    <xf numFmtId="4" fontId="12" fillId="2" borderId="2" xfId="1" applyNumberFormat="1" applyFont="1" applyFill="1" applyBorder="1" applyAlignment="1" applyProtection="1">
      <alignment horizontal="center" vertical="center" wrapText="1"/>
      <protection locked="0"/>
    </xf>
    <xf numFmtId="2" fontId="1" fillId="2" borderId="7" xfId="0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 applyProtection="1">
      <alignment horizontal="center" vertical="center" wrapText="1"/>
    </xf>
    <xf numFmtId="49" fontId="14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7" xfId="0" applyNumberFormat="1" applyFont="1" applyFill="1" applyBorder="1" applyAlignment="1" applyProtection="1">
      <alignment horizontal="left" vertical="center" wrapText="1"/>
      <protection locked="0"/>
    </xf>
    <xf numFmtId="4" fontId="12" fillId="4" borderId="1" xfId="1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4" fontId="12" fillId="0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Protection="1">
      <protection locked="0"/>
    </xf>
    <xf numFmtId="0" fontId="12" fillId="4" borderId="1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vertical="center" wrapText="1"/>
      <protection locked="0"/>
    </xf>
    <xf numFmtId="4" fontId="10" fillId="4" borderId="1" xfId="1" applyNumberFormat="1" applyFont="1" applyFill="1" applyBorder="1" applyAlignment="1" applyProtection="1">
      <alignment horizontal="center" vertical="center"/>
      <protection locked="0"/>
    </xf>
    <xf numFmtId="4" fontId="10" fillId="4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0" xfId="0" applyFont="1" applyFill="1" applyProtection="1"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4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Protection="1"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4" fontId="14" fillId="0" borderId="1" xfId="1" applyNumberFormat="1" applyFont="1" applyFill="1" applyBorder="1" applyAlignment="1" applyProtection="1">
      <alignment horizontal="center" vertical="center" wrapText="1"/>
    </xf>
    <xf numFmtId="4" fontId="1" fillId="0" borderId="1" xfId="1" applyNumberFormat="1" applyFont="1" applyFill="1" applyBorder="1" applyAlignment="1" applyProtection="1">
      <alignment horizontal="center" vertical="center" wrapText="1"/>
    </xf>
    <xf numFmtId="0" fontId="21" fillId="0" borderId="1" xfId="1" applyNumberFormat="1" applyFont="1" applyFill="1" applyBorder="1" applyAlignment="1" applyProtection="1">
      <alignment horizontal="center" vertical="center"/>
      <protection locked="0"/>
    </xf>
    <xf numFmtId="4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8" fillId="0" borderId="7" xfId="0" applyFont="1" applyFill="1" applyBorder="1" applyAlignment="1" applyProtection="1">
      <alignment vertical="center" wrapText="1"/>
      <protection locked="0"/>
    </xf>
    <xf numFmtId="4" fontId="7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Protection="1">
      <protection locked="0"/>
    </xf>
    <xf numFmtId="4" fontId="15" fillId="0" borderId="1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4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15" fillId="0" borderId="1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/>
    </xf>
    <xf numFmtId="4" fontId="10" fillId="0" borderId="1" xfId="1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5" borderId="1" xfId="0" applyFont="1" applyFill="1" applyBorder="1" applyAlignment="1" applyProtection="1">
      <alignment horizontal="center" vertical="center" wrapText="1"/>
      <protection locked="0"/>
    </xf>
    <xf numFmtId="0" fontId="10" fillId="5" borderId="1" xfId="0" applyFont="1" applyFill="1" applyBorder="1" applyAlignment="1" applyProtection="1">
      <alignment vertical="center" wrapText="1"/>
      <protection locked="0"/>
    </xf>
    <xf numFmtId="4" fontId="12" fillId="5" borderId="1" xfId="1" applyNumberFormat="1" applyFont="1" applyFill="1" applyBorder="1" applyAlignment="1" applyProtection="1">
      <alignment horizontal="center" vertical="center" wrapText="1"/>
    </xf>
    <xf numFmtId="4" fontId="12" fillId="5" borderId="1" xfId="1" applyNumberFormat="1" applyFont="1" applyFill="1" applyBorder="1" applyAlignment="1" applyProtection="1">
      <alignment horizontal="center" vertical="center" wrapText="1"/>
      <protection locked="0"/>
    </xf>
    <xf numFmtId="4" fontId="14" fillId="5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5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5" borderId="0" xfId="0" applyFont="1" applyFill="1" applyProtection="1">
      <protection locked="0"/>
    </xf>
    <xf numFmtId="49" fontId="14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20" fillId="0" borderId="0" xfId="0" applyNumberFormat="1" applyFont="1" applyFill="1" applyProtection="1">
      <protection locked="0"/>
    </xf>
    <xf numFmtId="49" fontId="8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7" xfId="0" applyFont="1" applyFill="1" applyBorder="1" applyAlignment="1" applyProtection="1">
      <alignment vertical="center" wrapText="1"/>
      <protection locked="0"/>
    </xf>
    <xf numFmtId="4" fontId="14" fillId="6" borderId="1" xfId="1" applyNumberFormat="1" applyFont="1" applyFill="1" applyBorder="1" applyAlignment="1" applyProtection="1">
      <alignment horizontal="center" vertical="center" wrapText="1"/>
    </xf>
    <xf numFmtId="4" fontId="7" fillId="6" borderId="1" xfId="1" applyNumberFormat="1" applyFont="1" applyFill="1" applyBorder="1" applyAlignment="1" applyProtection="1">
      <alignment horizontal="center" vertical="center" wrapText="1"/>
      <protection locked="0"/>
    </xf>
    <xf numFmtId="4" fontId="8" fillId="6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6" borderId="0" xfId="0" applyFont="1" applyFill="1" applyProtection="1">
      <protection locked="0"/>
    </xf>
    <xf numFmtId="49" fontId="8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7" xfId="0" applyFont="1" applyFill="1" applyBorder="1" applyAlignment="1" applyProtection="1">
      <alignment vertical="center" wrapText="1"/>
      <protection locked="0"/>
    </xf>
    <xf numFmtId="4" fontId="14" fillId="7" borderId="1" xfId="1" applyNumberFormat="1" applyFont="1" applyFill="1" applyBorder="1" applyAlignment="1" applyProtection="1">
      <alignment horizontal="center" vertical="center" wrapText="1"/>
    </xf>
    <xf numFmtId="4" fontId="7" fillId="7" borderId="1" xfId="1" applyNumberFormat="1" applyFont="1" applyFill="1" applyBorder="1" applyAlignment="1" applyProtection="1">
      <alignment horizontal="center" vertical="center" wrapText="1"/>
      <protection locked="0"/>
    </xf>
    <xf numFmtId="4" fontId="8" fillId="7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7" borderId="0" xfId="0" applyFont="1" applyFill="1" applyProtection="1">
      <protection locked="0"/>
    </xf>
    <xf numFmtId="4" fontId="14" fillId="8" borderId="1" xfId="1" applyNumberFormat="1" applyFont="1" applyFill="1" applyBorder="1" applyAlignment="1" applyProtection="1">
      <alignment horizontal="center" vertical="center" wrapText="1"/>
    </xf>
    <xf numFmtId="4" fontId="1" fillId="8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8" borderId="0" xfId="0" applyFont="1" applyFill="1" applyProtection="1">
      <protection locked="0"/>
    </xf>
    <xf numFmtId="49" fontId="8" fillId="8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8" borderId="7" xfId="0" applyFont="1" applyFill="1" applyBorder="1" applyAlignment="1" applyProtection="1">
      <alignment vertical="center" wrapText="1"/>
      <protection locked="0"/>
    </xf>
    <xf numFmtId="4" fontId="7" fillId="8" borderId="1" xfId="1" applyNumberFormat="1" applyFont="1" applyFill="1" applyBorder="1" applyAlignment="1" applyProtection="1">
      <alignment horizontal="center" vertical="center" wrapText="1"/>
      <protection locked="0"/>
    </xf>
    <xf numFmtId="4" fontId="8" fillId="8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2" borderId="6" xfId="0" applyFont="1" applyFill="1" applyBorder="1" applyAlignment="1" applyProtection="1">
      <alignment horizontal="left" vertical="center" wrapText="1"/>
      <protection locked="0"/>
    </xf>
    <xf numFmtId="0" fontId="14" fillId="2" borderId="7" xfId="0" applyFont="1" applyFill="1" applyBorder="1" applyAlignment="1" applyProtection="1">
      <alignment horizontal="left" vertical="center" wrapText="1"/>
      <protection locked="0"/>
    </xf>
    <xf numFmtId="49" fontId="14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left" vertical="center" wrapText="1"/>
      <protection locked="0"/>
    </xf>
    <xf numFmtId="0" fontId="7" fillId="2" borderId="7" xfId="0" applyFont="1" applyFill="1" applyBorder="1" applyAlignment="1" applyProtection="1">
      <alignment horizontal="left" vertical="center" wrapText="1"/>
      <protection locked="0"/>
    </xf>
    <xf numFmtId="49" fontId="14" fillId="2" borderId="8" xfId="0" applyNumberFormat="1" applyFont="1" applyFill="1" applyBorder="1" applyAlignment="1" applyProtection="1">
      <alignment horizontal="left" vertical="center" wrapText="1"/>
      <protection locked="0"/>
    </xf>
    <xf numFmtId="49" fontId="14" fillId="2" borderId="9" xfId="0" applyNumberFormat="1" applyFont="1" applyFill="1" applyBorder="1" applyAlignment="1" applyProtection="1">
      <alignment horizontal="left" vertical="center" wrapText="1"/>
      <protection locked="0"/>
    </xf>
    <xf numFmtId="0" fontId="10" fillId="2" borderId="6" xfId="0" applyFont="1" applyFill="1" applyBorder="1" applyAlignment="1" applyProtection="1">
      <alignment horizontal="left" vertical="center" wrapText="1"/>
      <protection locked="0"/>
    </xf>
    <xf numFmtId="0" fontId="10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Fill="1" applyBorder="1" applyAlignment="1" applyProtection="1">
      <alignment horizontal="left" vertical="center"/>
      <protection locked="0"/>
    </xf>
    <xf numFmtId="0" fontId="10" fillId="0" borderId="7" xfId="0" applyFont="1" applyFill="1" applyBorder="1" applyAlignment="1" applyProtection="1">
      <alignment horizontal="left" vertical="center"/>
      <protection locked="0"/>
    </xf>
    <xf numFmtId="49" fontId="1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6" xfId="0" applyNumberFormat="1" applyFont="1" applyFill="1" applyBorder="1" applyAlignment="1" applyProtection="1">
      <alignment horizontal="left" vertical="center" wrapText="1"/>
    </xf>
    <xf numFmtId="49" fontId="12" fillId="0" borderId="7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 applyProtection="1">
      <alignment horizontal="left" vertical="center" wrapText="1"/>
      <protection locked="0"/>
    </xf>
    <xf numFmtId="0" fontId="10" fillId="2" borderId="9" xfId="0" applyFont="1" applyFill="1" applyBorder="1" applyAlignment="1" applyProtection="1">
      <alignment horizontal="left" vertical="center" wrapText="1"/>
      <protection locked="0"/>
    </xf>
    <xf numFmtId="49" fontId="14" fillId="5" borderId="8" xfId="0" applyNumberFormat="1" applyFont="1" applyFill="1" applyBorder="1" applyAlignment="1" applyProtection="1">
      <alignment horizontal="left" vertical="center" wrapText="1"/>
      <protection locked="0"/>
    </xf>
    <xf numFmtId="49" fontId="14" fillId="5" borderId="9" xfId="0" applyNumberFormat="1" applyFont="1" applyFill="1" applyBorder="1" applyAlignment="1" applyProtection="1">
      <alignment horizontal="left" vertical="center" wrapText="1"/>
      <protection locked="0"/>
    </xf>
    <xf numFmtId="49" fontId="14" fillId="8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8" borderId="7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8" xfId="0" applyFont="1" applyFill="1" applyBorder="1" applyAlignment="1" applyProtection="1">
      <alignment horizontal="center" vertical="center" textRotation="90" wrapText="1"/>
      <protection locked="0"/>
    </xf>
    <xf numFmtId="0" fontId="1" fillId="0" borderId="9" xfId="0" applyFont="1" applyFill="1" applyBorder="1" applyAlignment="1" applyProtection="1">
      <alignment horizontal="center" vertical="center" textRotation="90" wrapText="1"/>
      <protection locked="0"/>
    </xf>
    <xf numFmtId="0" fontId="1" fillId="0" borderId="12" xfId="0" applyFont="1" applyFill="1" applyBorder="1" applyAlignment="1" applyProtection="1">
      <alignment horizontal="center" vertical="center" textRotation="90" wrapText="1"/>
      <protection locked="0"/>
    </xf>
    <xf numFmtId="0" fontId="1" fillId="0" borderId="13" xfId="0" applyFont="1" applyFill="1" applyBorder="1" applyAlignment="1" applyProtection="1">
      <alignment horizontal="center" vertical="center" textRotation="90" wrapText="1"/>
      <protection locked="0"/>
    </xf>
    <xf numFmtId="0" fontId="1" fillId="0" borderId="10" xfId="0" applyFont="1" applyFill="1" applyBorder="1" applyAlignment="1" applyProtection="1">
      <alignment horizontal="center" vertical="center" textRotation="90" wrapText="1"/>
      <protection locked="0"/>
    </xf>
    <xf numFmtId="0" fontId="1" fillId="0" borderId="11" xfId="0" applyFont="1" applyFill="1" applyBorder="1" applyAlignment="1" applyProtection="1">
      <alignment horizontal="center" vertical="center" textRotation="90" wrapText="1"/>
      <protection locked="0"/>
    </xf>
    <xf numFmtId="49" fontId="14" fillId="2" borderId="8" xfId="0" applyNumberFormat="1" applyFont="1" applyFill="1" applyBorder="1" applyAlignment="1" applyProtection="1">
      <alignment horizontal="left" vertical="center"/>
      <protection locked="0"/>
    </xf>
    <xf numFmtId="49" fontId="14" fillId="2" borderId="9" xfId="0" applyNumberFormat="1" applyFont="1" applyFill="1" applyBorder="1" applyAlignment="1" applyProtection="1">
      <alignment horizontal="left" vertical="center"/>
      <protection locked="0"/>
    </xf>
    <xf numFmtId="49" fontId="14" fillId="2" borderId="6" xfId="0" applyNumberFormat="1" applyFont="1" applyFill="1" applyBorder="1" applyAlignment="1" applyProtection="1">
      <alignment horizontal="left" vertical="center"/>
      <protection locked="0"/>
    </xf>
    <xf numFmtId="49" fontId="14" fillId="2" borderId="7" xfId="0" applyNumberFormat="1" applyFont="1" applyFill="1" applyBorder="1" applyAlignment="1" applyProtection="1">
      <alignment horizontal="left" vertical="center"/>
      <protection locked="0"/>
    </xf>
    <xf numFmtId="49" fontId="7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7" xfId="0" applyNumberFormat="1" applyFont="1" applyFill="1" applyBorder="1" applyAlignment="1" applyProtection="1">
      <alignment horizontal="left" vertical="center" wrapText="1"/>
      <protection locked="0"/>
    </xf>
    <xf numFmtId="165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6" xfId="0" applyNumberFormat="1" applyFont="1" applyFill="1" applyBorder="1" applyAlignment="1" applyProtection="1">
      <alignment horizontal="left" vertical="center" wrapText="1"/>
    </xf>
    <xf numFmtId="49" fontId="12" fillId="4" borderId="7" xfId="0" applyNumberFormat="1" applyFont="1" applyFill="1" applyBorder="1" applyAlignment="1" applyProtection="1">
      <alignment horizontal="left" vertical="center" wrapText="1"/>
    </xf>
    <xf numFmtId="49" fontId="14" fillId="6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6" borderId="7" xfId="0" applyNumberFormat="1" applyFont="1" applyFill="1" applyBorder="1" applyAlignment="1" applyProtection="1">
      <alignment horizontal="left" vertical="center" wrapText="1"/>
      <protection locked="0"/>
    </xf>
    <xf numFmtId="49" fontId="1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7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vertical="top" wrapText="1"/>
    </xf>
    <xf numFmtId="0" fontId="14" fillId="2" borderId="18" xfId="0" applyFont="1" applyFill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U243"/>
  <sheetViews>
    <sheetView topLeftCell="A37" zoomScaleNormal="100" workbookViewId="0">
      <selection activeCell="W61" sqref="W61"/>
    </sheetView>
  </sheetViews>
  <sheetFormatPr defaultColWidth="9.140625" defaultRowHeight="12.75" outlineLevelRow="3" x14ac:dyDescent="0.2"/>
  <cols>
    <col min="1" max="1" width="8.140625" style="7" customWidth="1"/>
    <col min="2" max="2" width="7" style="17" customWidth="1"/>
    <col min="3" max="3" width="47.28515625" style="18" customWidth="1"/>
    <col min="4" max="4" width="12.140625" style="7" customWidth="1"/>
    <col min="5" max="5" width="13.85546875" style="7" customWidth="1"/>
    <col min="6" max="6" width="11.5703125" style="7" customWidth="1"/>
    <col min="7" max="7" width="11.7109375" style="7" customWidth="1"/>
    <col min="8" max="8" width="13.140625" style="7" customWidth="1"/>
    <col min="9" max="9" width="9.42578125" style="7" customWidth="1"/>
    <col min="10" max="10" width="11.5703125" style="7" hidden="1" customWidth="1"/>
    <col min="11" max="11" width="12" style="7" hidden="1" customWidth="1"/>
    <col min="12" max="12" width="11.7109375" style="7" hidden="1" customWidth="1"/>
    <col min="13" max="13" width="12.28515625" style="7" hidden="1" customWidth="1"/>
    <col min="14" max="14" width="7.85546875" style="7" hidden="1" customWidth="1"/>
    <col min="15" max="15" width="16" style="7" customWidth="1"/>
    <col min="16" max="16" width="11.7109375" style="7" customWidth="1"/>
    <col min="17" max="17" width="11.28515625" style="7" customWidth="1"/>
    <col min="18" max="18" width="11.42578125" style="7" customWidth="1"/>
    <col min="19" max="19" width="12" style="7" customWidth="1"/>
    <col min="20" max="20" width="14.28515625" style="7" customWidth="1"/>
    <col min="21" max="21" width="9.140625" style="8" customWidth="1"/>
    <col min="22" max="16384" width="9.140625" style="8"/>
  </cols>
  <sheetData>
    <row r="2" spans="1:20" ht="17.25" customHeight="1" x14ac:dyDescent="0.2">
      <c r="A2" s="265" t="s">
        <v>10</v>
      </c>
      <c r="B2" s="265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</row>
    <row r="3" spans="1:20" x14ac:dyDescent="0.2">
      <c r="A3" s="267" t="s">
        <v>13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</row>
    <row r="4" spans="1:20" x14ac:dyDescent="0.2">
      <c r="A4" s="267" t="s">
        <v>204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</row>
    <row r="6" spans="1:20" ht="23.25" customHeight="1" x14ac:dyDescent="0.2">
      <c r="A6" s="256" t="s">
        <v>0</v>
      </c>
      <c r="B6" s="269" t="s">
        <v>1</v>
      </c>
      <c r="C6" s="270"/>
      <c r="D6" s="268" t="s">
        <v>2</v>
      </c>
      <c r="E6" s="256" t="s">
        <v>3</v>
      </c>
      <c r="F6" s="256"/>
      <c r="G6" s="256"/>
      <c r="H6" s="256"/>
      <c r="I6" s="256"/>
      <c r="J6" s="256" t="s">
        <v>203</v>
      </c>
      <c r="K6" s="256"/>
      <c r="L6" s="256"/>
      <c r="M6" s="256"/>
      <c r="N6" s="256"/>
      <c r="O6" s="256" t="s">
        <v>434</v>
      </c>
      <c r="P6" s="256"/>
      <c r="Q6" s="256"/>
      <c r="R6" s="256"/>
      <c r="S6" s="256"/>
      <c r="T6" s="256" t="s">
        <v>46</v>
      </c>
    </row>
    <row r="7" spans="1:20" x14ac:dyDescent="0.2">
      <c r="A7" s="256"/>
      <c r="B7" s="271"/>
      <c r="C7" s="272"/>
      <c r="D7" s="268"/>
      <c r="E7" s="256" t="s">
        <v>433</v>
      </c>
      <c r="F7" s="256"/>
      <c r="G7" s="256"/>
      <c r="H7" s="256"/>
      <c r="I7" s="256"/>
      <c r="J7" s="256" t="s">
        <v>4</v>
      </c>
      <c r="K7" s="256"/>
      <c r="L7" s="256"/>
      <c r="M7" s="256"/>
      <c r="N7" s="256"/>
      <c r="O7" s="256" t="s">
        <v>4</v>
      </c>
      <c r="P7" s="256"/>
      <c r="Q7" s="256"/>
      <c r="R7" s="256"/>
      <c r="S7" s="256"/>
      <c r="T7" s="256"/>
    </row>
    <row r="8" spans="1:20" ht="109.5" customHeight="1" x14ac:dyDescent="0.2">
      <c r="A8" s="256"/>
      <c r="B8" s="273"/>
      <c r="C8" s="274"/>
      <c r="D8" s="268"/>
      <c r="E8" s="6" t="s">
        <v>9</v>
      </c>
      <c r="F8" s="6" t="s">
        <v>5</v>
      </c>
      <c r="G8" s="6" t="s">
        <v>6</v>
      </c>
      <c r="H8" s="6" t="s">
        <v>24</v>
      </c>
      <c r="I8" s="6" t="s">
        <v>7</v>
      </c>
      <c r="J8" s="6" t="s">
        <v>9</v>
      </c>
      <c r="K8" s="6" t="s">
        <v>8</v>
      </c>
      <c r="L8" s="6" t="s">
        <v>6</v>
      </c>
      <c r="M8" s="6" t="s">
        <v>24</v>
      </c>
      <c r="N8" s="6" t="s">
        <v>7</v>
      </c>
      <c r="O8" s="6" t="s">
        <v>9</v>
      </c>
      <c r="P8" s="6" t="s">
        <v>8</v>
      </c>
      <c r="Q8" s="6" t="s">
        <v>6</v>
      </c>
      <c r="R8" s="6" t="s">
        <v>24</v>
      </c>
      <c r="S8" s="6" t="s">
        <v>7</v>
      </c>
      <c r="T8" s="256"/>
    </row>
    <row r="9" spans="1:20" s="26" customFormat="1" ht="48.75" customHeight="1" collapsed="1" x14ac:dyDescent="0.2">
      <c r="A9" s="21">
        <v>1</v>
      </c>
      <c r="B9" s="257" t="s">
        <v>53</v>
      </c>
      <c r="C9" s="258"/>
      <c r="D9" s="22"/>
      <c r="E9" s="23">
        <f>E10+E12</f>
        <v>17919.37</v>
      </c>
      <c r="F9" s="24">
        <f>F10+F12</f>
        <v>0</v>
      </c>
      <c r="G9" s="25">
        <v>0</v>
      </c>
      <c r="H9" s="23">
        <f>H10+H12</f>
        <v>17919.37</v>
      </c>
      <c r="I9" s="25">
        <f>I10+I12</f>
        <v>0</v>
      </c>
      <c r="J9" s="23">
        <f>K9+L9+M9+N9</f>
        <v>10744.34</v>
      </c>
      <c r="K9" s="24"/>
      <c r="L9" s="25"/>
      <c r="M9" s="23">
        <f>M10+M12</f>
        <v>10744.34</v>
      </c>
      <c r="N9" s="25"/>
      <c r="O9" s="23">
        <f>O10+O12</f>
        <v>17919.37</v>
      </c>
      <c r="P9" s="24">
        <f>P10+P12</f>
        <v>0</v>
      </c>
      <c r="Q9" s="25">
        <f>Q10+Q12</f>
        <v>0</v>
      </c>
      <c r="R9" s="23">
        <f>R10+R12</f>
        <v>17919.37</v>
      </c>
      <c r="S9" s="25">
        <f>S10+S12</f>
        <v>0</v>
      </c>
      <c r="T9" s="25">
        <f>O9/E9*100</f>
        <v>100</v>
      </c>
    </row>
    <row r="10" spans="1:20" s="28" customFormat="1" ht="34.5" hidden="1" customHeight="1" outlineLevel="1" x14ac:dyDescent="0.2">
      <c r="A10" s="120">
        <v>1</v>
      </c>
      <c r="B10" s="259" t="s">
        <v>252</v>
      </c>
      <c r="C10" s="260"/>
      <c r="D10" s="27"/>
      <c r="E10" s="23">
        <v>4388.7</v>
      </c>
      <c r="F10" s="24">
        <v>0</v>
      </c>
      <c r="G10" s="25">
        <v>0</v>
      </c>
      <c r="H10" s="23">
        <v>4388.7</v>
      </c>
      <c r="I10" s="25">
        <v>0</v>
      </c>
      <c r="J10" s="23">
        <f t="shared" ref="J10:J11" si="0">K10+L10+M10+N10</f>
        <v>2916.25</v>
      </c>
      <c r="K10" s="24"/>
      <c r="L10" s="25"/>
      <c r="M10" s="23">
        <f>SUM(M11:M11)</f>
        <v>2916.25</v>
      </c>
      <c r="N10" s="25"/>
      <c r="O10" s="23">
        <v>4388.7</v>
      </c>
      <c r="P10" s="24">
        <v>0</v>
      </c>
      <c r="Q10" s="25">
        <v>0</v>
      </c>
      <c r="R10" s="23">
        <v>4388.7</v>
      </c>
      <c r="S10" s="25">
        <v>0</v>
      </c>
      <c r="T10" s="25">
        <f t="shared" ref="T10:T14" si="1">O10/E10*100</f>
        <v>100</v>
      </c>
    </row>
    <row r="11" spans="1:20" s="26" customFormat="1" ht="48.75" hidden="1" customHeight="1" outlineLevel="2" x14ac:dyDescent="0.2">
      <c r="A11" s="121" t="s">
        <v>51</v>
      </c>
      <c r="B11" s="243" t="s">
        <v>54</v>
      </c>
      <c r="C11" s="244"/>
      <c r="D11" s="29"/>
      <c r="E11" s="30">
        <v>4388.7</v>
      </c>
      <c r="F11" s="31">
        <v>0</v>
      </c>
      <c r="G11" s="32">
        <v>0</v>
      </c>
      <c r="H11" s="31">
        <v>4388.7</v>
      </c>
      <c r="I11" s="32">
        <v>0</v>
      </c>
      <c r="J11" s="30">
        <f t="shared" si="0"/>
        <v>2916.25</v>
      </c>
      <c r="K11" s="32"/>
      <c r="L11" s="32"/>
      <c r="M11" s="31">
        <v>2916.25</v>
      </c>
      <c r="N11" s="32"/>
      <c r="O11" s="30">
        <v>4388.7</v>
      </c>
      <c r="P11" s="32">
        <v>0</v>
      </c>
      <c r="Q11" s="32">
        <v>0</v>
      </c>
      <c r="R11" s="31">
        <v>4388.7</v>
      </c>
      <c r="S11" s="32">
        <v>0</v>
      </c>
      <c r="T11" s="32">
        <f t="shared" si="1"/>
        <v>100</v>
      </c>
    </row>
    <row r="12" spans="1:20" s="28" customFormat="1" ht="33" hidden="1" customHeight="1" outlineLevel="1" x14ac:dyDescent="0.2">
      <c r="A12" s="122" t="s">
        <v>90</v>
      </c>
      <c r="B12" s="241" t="s">
        <v>253</v>
      </c>
      <c r="C12" s="242"/>
      <c r="D12" s="123"/>
      <c r="E12" s="23">
        <v>13530.67</v>
      </c>
      <c r="F12" s="24">
        <v>0</v>
      </c>
      <c r="G12" s="25">
        <v>0</v>
      </c>
      <c r="H12" s="23">
        <v>13530.67</v>
      </c>
      <c r="I12" s="25">
        <v>0</v>
      </c>
      <c r="J12" s="23">
        <f t="shared" ref="J12:J14" si="2">K12+L12+M12+N12</f>
        <v>7828.0899999999992</v>
      </c>
      <c r="K12" s="25"/>
      <c r="L12" s="25"/>
      <c r="M12" s="23">
        <f>SUM(M13:M14)</f>
        <v>7828.0899999999992</v>
      </c>
      <c r="N12" s="25"/>
      <c r="O12" s="23">
        <v>13530.67</v>
      </c>
      <c r="P12" s="25">
        <v>0</v>
      </c>
      <c r="Q12" s="25">
        <v>0</v>
      </c>
      <c r="R12" s="23">
        <v>13530.67</v>
      </c>
      <c r="S12" s="25">
        <v>0</v>
      </c>
      <c r="T12" s="25">
        <f t="shared" si="1"/>
        <v>100</v>
      </c>
    </row>
    <row r="13" spans="1:20" s="26" customFormat="1" ht="20.25" hidden="1" customHeight="1" outlineLevel="2" x14ac:dyDescent="0.2">
      <c r="A13" s="33" t="s">
        <v>91</v>
      </c>
      <c r="B13" s="243" t="s">
        <v>55</v>
      </c>
      <c r="C13" s="244"/>
      <c r="D13" s="29"/>
      <c r="E13" s="30">
        <v>10242.69</v>
      </c>
      <c r="F13" s="31">
        <v>0</v>
      </c>
      <c r="G13" s="32">
        <v>0</v>
      </c>
      <c r="H13" s="31">
        <v>10242.69</v>
      </c>
      <c r="I13" s="32">
        <v>0</v>
      </c>
      <c r="J13" s="30">
        <f t="shared" si="2"/>
        <v>6234.73</v>
      </c>
      <c r="K13" s="32"/>
      <c r="L13" s="32"/>
      <c r="M13" s="31">
        <v>6234.73</v>
      </c>
      <c r="N13" s="32"/>
      <c r="O13" s="30">
        <v>10242.69</v>
      </c>
      <c r="P13" s="32">
        <v>0</v>
      </c>
      <c r="Q13" s="32">
        <v>0</v>
      </c>
      <c r="R13" s="31">
        <v>10242.69</v>
      </c>
      <c r="S13" s="32">
        <v>0</v>
      </c>
      <c r="T13" s="32">
        <f t="shared" si="1"/>
        <v>100</v>
      </c>
    </row>
    <row r="14" spans="1:20" s="26" customFormat="1" ht="47.25" hidden="1" customHeight="1" outlineLevel="2" x14ac:dyDescent="0.2">
      <c r="A14" s="33" t="s">
        <v>92</v>
      </c>
      <c r="B14" s="243" t="s">
        <v>56</v>
      </c>
      <c r="C14" s="244"/>
      <c r="D14" s="29"/>
      <c r="E14" s="30">
        <v>3287.98</v>
      </c>
      <c r="F14" s="31">
        <v>0</v>
      </c>
      <c r="G14" s="32">
        <v>0</v>
      </c>
      <c r="H14" s="31">
        <v>3287.98</v>
      </c>
      <c r="I14" s="32">
        <v>0</v>
      </c>
      <c r="J14" s="30">
        <f t="shared" si="2"/>
        <v>1593.36</v>
      </c>
      <c r="K14" s="32"/>
      <c r="L14" s="32"/>
      <c r="M14" s="31">
        <v>1593.36</v>
      </c>
      <c r="N14" s="32"/>
      <c r="O14" s="30">
        <v>3287.98</v>
      </c>
      <c r="P14" s="32">
        <v>0</v>
      </c>
      <c r="Q14" s="32">
        <v>0</v>
      </c>
      <c r="R14" s="31">
        <v>3287.98</v>
      </c>
      <c r="S14" s="32">
        <v>0</v>
      </c>
      <c r="T14" s="32">
        <f t="shared" si="1"/>
        <v>100</v>
      </c>
    </row>
    <row r="15" spans="1:20" s="26" customFormat="1" ht="45.75" customHeight="1" collapsed="1" x14ac:dyDescent="0.2">
      <c r="A15" s="21">
        <v>2</v>
      </c>
      <c r="B15" s="257" t="s">
        <v>59</v>
      </c>
      <c r="C15" s="258"/>
      <c r="D15" s="22"/>
      <c r="E15" s="23">
        <f>E16+E26</f>
        <v>11010.16</v>
      </c>
      <c r="F15" s="24">
        <v>0</v>
      </c>
      <c r="G15" s="25">
        <v>0</v>
      </c>
      <c r="H15" s="23">
        <f>H16+H26</f>
        <v>11010.16</v>
      </c>
      <c r="I15" s="25">
        <v>0</v>
      </c>
      <c r="J15" s="23">
        <f>K15+L15+M15+N15</f>
        <v>7152.24</v>
      </c>
      <c r="K15" s="25"/>
      <c r="L15" s="25"/>
      <c r="M15" s="23">
        <f>M16+M26</f>
        <v>7152.24</v>
      </c>
      <c r="N15" s="25"/>
      <c r="O15" s="23">
        <f>O16+O26</f>
        <v>10554.63</v>
      </c>
      <c r="P15" s="25">
        <v>0</v>
      </c>
      <c r="Q15" s="25">
        <v>0</v>
      </c>
      <c r="R15" s="23">
        <f>R16+R26</f>
        <v>10554.55</v>
      </c>
      <c r="S15" s="32">
        <v>0</v>
      </c>
      <c r="T15" s="25">
        <f>R15/E15*100</f>
        <v>95.861912996723021</v>
      </c>
    </row>
    <row r="16" spans="1:20" s="26" customFormat="1" ht="57.75" hidden="1" customHeight="1" outlineLevel="1" x14ac:dyDescent="0.2">
      <c r="A16" s="21">
        <v>2</v>
      </c>
      <c r="B16" s="259" t="s">
        <v>227</v>
      </c>
      <c r="C16" s="260"/>
      <c r="D16" s="27"/>
      <c r="E16" s="23">
        <f>E17+E18+E19+E20+E21+E22+E23+E24+E25</f>
        <v>2806.89</v>
      </c>
      <c r="F16" s="24">
        <v>0</v>
      </c>
      <c r="G16" s="25">
        <v>0</v>
      </c>
      <c r="H16" s="23">
        <v>2806.89</v>
      </c>
      <c r="I16" s="25">
        <v>0</v>
      </c>
      <c r="J16" s="23">
        <f>K16+L16+M16+N16</f>
        <v>1564.8600000000001</v>
      </c>
      <c r="K16" s="25"/>
      <c r="L16" s="25"/>
      <c r="M16" s="23">
        <f>M17+M18+M20+M21+M22+M23+M24+M25</f>
        <v>1564.8600000000001</v>
      </c>
      <c r="N16" s="25"/>
      <c r="O16" s="23">
        <f>O17+O18+O19+O20+O21+O22+O23+O24+O25</f>
        <v>2360.39</v>
      </c>
      <c r="P16" s="25">
        <v>0</v>
      </c>
      <c r="Q16" s="25">
        <v>0</v>
      </c>
      <c r="R16" s="23">
        <v>2360.39</v>
      </c>
      <c r="S16" s="25">
        <v>0</v>
      </c>
      <c r="T16" s="25">
        <f>R16/E16*100</f>
        <v>84.092714712724757</v>
      </c>
    </row>
    <row r="17" spans="1:20" s="26" customFormat="1" ht="23.25" hidden="1" customHeight="1" outlineLevel="2" x14ac:dyDescent="0.2">
      <c r="A17" s="33" t="s">
        <v>91</v>
      </c>
      <c r="B17" s="243" t="s">
        <v>15</v>
      </c>
      <c r="C17" s="244"/>
      <c r="D17" s="29"/>
      <c r="E17" s="30">
        <v>150</v>
      </c>
      <c r="F17" s="31">
        <v>0</v>
      </c>
      <c r="G17" s="32">
        <v>0</v>
      </c>
      <c r="H17" s="31">
        <v>150</v>
      </c>
      <c r="I17" s="32">
        <v>0</v>
      </c>
      <c r="J17" s="30">
        <f t="shared" ref="J17:J34" si="3">K17+L17+M17+N17</f>
        <v>180</v>
      </c>
      <c r="K17" s="32"/>
      <c r="L17" s="32"/>
      <c r="M17" s="31">
        <v>180</v>
      </c>
      <c r="N17" s="32"/>
      <c r="O17" s="30">
        <v>147</v>
      </c>
      <c r="P17" s="32">
        <v>0</v>
      </c>
      <c r="Q17" s="32">
        <v>0</v>
      </c>
      <c r="R17" s="31">
        <v>147</v>
      </c>
      <c r="S17" s="32">
        <v>0</v>
      </c>
      <c r="T17" s="32">
        <f t="shared" ref="T17:T26" si="4">O17/E17*100</f>
        <v>98</v>
      </c>
    </row>
    <row r="18" spans="1:20" s="26" customFormat="1" ht="29.25" hidden="1" customHeight="1" outlineLevel="2" x14ac:dyDescent="0.2">
      <c r="A18" s="33" t="s">
        <v>208</v>
      </c>
      <c r="B18" s="243" t="s">
        <v>228</v>
      </c>
      <c r="C18" s="244"/>
      <c r="D18" s="29"/>
      <c r="E18" s="30">
        <v>179.29</v>
      </c>
      <c r="F18" s="31">
        <v>0</v>
      </c>
      <c r="G18" s="32">
        <v>0</v>
      </c>
      <c r="H18" s="34">
        <v>179.29</v>
      </c>
      <c r="I18" s="32">
        <v>0</v>
      </c>
      <c r="J18" s="30">
        <f t="shared" si="3"/>
        <v>39.86</v>
      </c>
      <c r="K18" s="32"/>
      <c r="L18" s="32"/>
      <c r="M18" s="34">
        <v>39.86</v>
      </c>
      <c r="N18" s="32"/>
      <c r="O18" s="30">
        <v>179.29</v>
      </c>
      <c r="P18" s="32">
        <v>0</v>
      </c>
      <c r="Q18" s="32">
        <v>0</v>
      </c>
      <c r="R18" s="34">
        <v>179.29</v>
      </c>
      <c r="S18" s="32">
        <v>0</v>
      </c>
      <c r="T18" s="32">
        <f t="shared" si="4"/>
        <v>100</v>
      </c>
    </row>
    <row r="19" spans="1:20" s="26" customFormat="1" ht="29.25" hidden="1" customHeight="1" outlineLevel="2" x14ac:dyDescent="0.2">
      <c r="A19" s="33" t="s">
        <v>210</v>
      </c>
      <c r="B19" s="111"/>
      <c r="C19" s="112" t="s">
        <v>229</v>
      </c>
      <c r="D19" s="29"/>
      <c r="E19" s="30">
        <v>5</v>
      </c>
      <c r="F19" s="31">
        <v>0</v>
      </c>
      <c r="G19" s="32">
        <v>0</v>
      </c>
      <c r="H19" s="34">
        <v>5</v>
      </c>
      <c r="I19" s="32">
        <v>0</v>
      </c>
      <c r="J19" s="30"/>
      <c r="K19" s="32"/>
      <c r="L19" s="32"/>
      <c r="M19" s="34"/>
      <c r="N19" s="32"/>
      <c r="O19" s="30">
        <v>5</v>
      </c>
      <c r="P19" s="32">
        <v>0</v>
      </c>
      <c r="Q19" s="32">
        <v>0</v>
      </c>
      <c r="R19" s="34">
        <v>5</v>
      </c>
      <c r="S19" s="32">
        <v>0</v>
      </c>
      <c r="T19" s="32">
        <v>100</v>
      </c>
    </row>
    <row r="20" spans="1:20" s="26" customFormat="1" ht="20.25" hidden="1" customHeight="1" outlineLevel="2" x14ac:dyDescent="0.2">
      <c r="A20" s="33" t="s">
        <v>100</v>
      </c>
      <c r="B20" s="243" t="s">
        <v>16</v>
      </c>
      <c r="C20" s="244"/>
      <c r="D20" s="29"/>
      <c r="E20" s="30">
        <v>336</v>
      </c>
      <c r="F20" s="31">
        <v>0</v>
      </c>
      <c r="G20" s="32">
        <v>0</v>
      </c>
      <c r="H20" s="31">
        <v>336</v>
      </c>
      <c r="I20" s="32">
        <v>0</v>
      </c>
      <c r="J20" s="30">
        <f t="shared" si="3"/>
        <v>559</v>
      </c>
      <c r="K20" s="32"/>
      <c r="L20" s="32"/>
      <c r="M20" s="31">
        <v>559</v>
      </c>
      <c r="N20" s="32"/>
      <c r="O20" s="30">
        <v>335</v>
      </c>
      <c r="P20" s="32">
        <v>0</v>
      </c>
      <c r="Q20" s="32">
        <v>0</v>
      </c>
      <c r="R20" s="31">
        <v>335</v>
      </c>
      <c r="S20" s="32">
        <v>0</v>
      </c>
      <c r="T20" s="32">
        <f t="shared" si="4"/>
        <v>99.702380952380949</v>
      </c>
    </row>
    <row r="21" spans="1:20" s="26" customFormat="1" ht="27.75" hidden="1" customHeight="1" outlineLevel="2" x14ac:dyDescent="0.2">
      <c r="A21" s="33" t="s">
        <v>101</v>
      </c>
      <c r="B21" s="243" t="s">
        <v>17</v>
      </c>
      <c r="C21" s="244"/>
      <c r="D21" s="29"/>
      <c r="E21" s="30">
        <v>6</v>
      </c>
      <c r="F21" s="31">
        <v>0</v>
      </c>
      <c r="G21" s="32">
        <v>0</v>
      </c>
      <c r="H21" s="31">
        <v>6</v>
      </c>
      <c r="I21" s="32">
        <v>0</v>
      </c>
      <c r="J21" s="30">
        <f t="shared" si="3"/>
        <v>0</v>
      </c>
      <c r="K21" s="32"/>
      <c r="L21" s="32"/>
      <c r="M21" s="31">
        <v>0</v>
      </c>
      <c r="N21" s="32"/>
      <c r="O21" s="30">
        <v>4</v>
      </c>
      <c r="P21" s="32">
        <v>0</v>
      </c>
      <c r="Q21" s="32">
        <v>0</v>
      </c>
      <c r="R21" s="31">
        <v>4</v>
      </c>
      <c r="S21" s="32">
        <v>0</v>
      </c>
      <c r="T21" s="32">
        <f>P21/E21*100</f>
        <v>0</v>
      </c>
    </row>
    <row r="22" spans="1:20" s="26" customFormat="1" ht="19.5" hidden="1" customHeight="1" outlineLevel="2" x14ac:dyDescent="0.2">
      <c r="A22" s="33" t="s">
        <v>102</v>
      </c>
      <c r="B22" s="243" t="s">
        <v>18</v>
      </c>
      <c r="C22" s="244"/>
      <c r="D22" s="29"/>
      <c r="E22" s="30">
        <v>544</v>
      </c>
      <c r="F22" s="31">
        <v>0</v>
      </c>
      <c r="G22" s="32">
        <v>0</v>
      </c>
      <c r="H22" s="31">
        <v>544</v>
      </c>
      <c r="I22" s="32">
        <v>0</v>
      </c>
      <c r="J22" s="30">
        <f t="shared" si="3"/>
        <v>0</v>
      </c>
      <c r="K22" s="32"/>
      <c r="L22" s="32"/>
      <c r="M22" s="31">
        <v>0</v>
      </c>
      <c r="N22" s="32"/>
      <c r="O22" s="30">
        <v>356</v>
      </c>
      <c r="P22" s="32">
        <v>0</v>
      </c>
      <c r="Q22" s="32">
        <v>0</v>
      </c>
      <c r="R22" s="31">
        <v>356</v>
      </c>
      <c r="S22" s="32">
        <v>0</v>
      </c>
      <c r="T22" s="32">
        <f t="shared" si="4"/>
        <v>65.441176470588232</v>
      </c>
    </row>
    <row r="23" spans="1:20" s="26" customFormat="1" ht="27.75" hidden="1" customHeight="1" outlineLevel="2" x14ac:dyDescent="0.2">
      <c r="A23" s="33" t="s">
        <v>103</v>
      </c>
      <c r="B23" s="243" t="s">
        <v>19</v>
      </c>
      <c r="C23" s="244"/>
      <c r="D23" s="29"/>
      <c r="E23" s="30">
        <v>130</v>
      </c>
      <c r="F23" s="31">
        <v>0</v>
      </c>
      <c r="G23" s="32">
        <v>0</v>
      </c>
      <c r="H23" s="31">
        <v>130</v>
      </c>
      <c r="I23" s="32">
        <v>0</v>
      </c>
      <c r="J23" s="30">
        <f t="shared" si="3"/>
        <v>0</v>
      </c>
      <c r="K23" s="32"/>
      <c r="L23" s="32"/>
      <c r="M23" s="31">
        <v>0</v>
      </c>
      <c r="N23" s="32"/>
      <c r="O23" s="30">
        <v>83.2</v>
      </c>
      <c r="P23" s="32">
        <v>0</v>
      </c>
      <c r="Q23" s="32">
        <v>0</v>
      </c>
      <c r="R23" s="31">
        <v>83.2</v>
      </c>
      <c r="S23" s="32">
        <v>0</v>
      </c>
      <c r="T23" s="32">
        <f t="shared" si="4"/>
        <v>64</v>
      </c>
    </row>
    <row r="24" spans="1:20" s="26" customFormat="1" ht="40.5" hidden="1" customHeight="1" outlineLevel="2" x14ac:dyDescent="0.2">
      <c r="A24" s="33" t="s">
        <v>104</v>
      </c>
      <c r="B24" s="243" t="s">
        <v>20</v>
      </c>
      <c r="C24" s="244"/>
      <c r="D24" s="29"/>
      <c r="E24" s="30">
        <v>882</v>
      </c>
      <c r="F24" s="31">
        <v>0</v>
      </c>
      <c r="G24" s="32">
        <v>0</v>
      </c>
      <c r="H24" s="31">
        <v>882</v>
      </c>
      <c r="I24" s="32">
        <v>0</v>
      </c>
      <c r="J24" s="30">
        <f t="shared" si="3"/>
        <v>786</v>
      </c>
      <c r="K24" s="32"/>
      <c r="L24" s="32"/>
      <c r="M24" s="31">
        <v>786</v>
      </c>
      <c r="N24" s="32"/>
      <c r="O24" s="30">
        <v>882</v>
      </c>
      <c r="P24" s="32">
        <v>0</v>
      </c>
      <c r="Q24" s="32">
        <v>0</v>
      </c>
      <c r="R24" s="31">
        <v>882</v>
      </c>
      <c r="S24" s="32">
        <v>0</v>
      </c>
      <c r="T24" s="32">
        <f t="shared" si="4"/>
        <v>100</v>
      </c>
    </row>
    <row r="25" spans="1:20" s="26" customFormat="1" ht="21.75" hidden="1" customHeight="1" outlineLevel="2" x14ac:dyDescent="0.2">
      <c r="A25" s="33" t="s">
        <v>105</v>
      </c>
      <c r="B25" s="243" t="s">
        <v>21</v>
      </c>
      <c r="C25" s="244"/>
      <c r="D25" s="29"/>
      <c r="E25" s="30">
        <v>574.6</v>
      </c>
      <c r="F25" s="31">
        <v>0</v>
      </c>
      <c r="G25" s="32">
        <v>0</v>
      </c>
      <c r="H25" s="31">
        <v>574.6</v>
      </c>
      <c r="I25" s="32">
        <v>0</v>
      </c>
      <c r="J25" s="30">
        <f t="shared" si="3"/>
        <v>0</v>
      </c>
      <c r="K25" s="32"/>
      <c r="L25" s="32"/>
      <c r="M25" s="31">
        <v>0</v>
      </c>
      <c r="N25" s="32"/>
      <c r="O25" s="30">
        <v>368.9</v>
      </c>
      <c r="P25" s="32">
        <v>0</v>
      </c>
      <c r="Q25" s="32">
        <v>0</v>
      </c>
      <c r="R25" s="31">
        <v>368</v>
      </c>
      <c r="S25" s="32">
        <v>0</v>
      </c>
      <c r="T25" s="32">
        <f t="shared" si="4"/>
        <v>64.201183431952657</v>
      </c>
    </row>
    <row r="26" spans="1:20" s="26" customFormat="1" ht="36.75" hidden="1" customHeight="1" outlineLevel="1" x14ac:dyDescent="0.2">
      <c r="A26" s="35">
        <v>3</v>
      </c>
      <c r="B26" s="241" t="s">
        <v>60</v>
      </c>
      <c r="C26" s="242"/>
      <c r="D26" s="27"/>
      <c r="E26" s="23">
        <f>E27+E28+E29+E30+E31+E32+E33+E34+E35+E36</f>
        <v>8203.27</v>
      </c>
      <c r="F26" s="24"/>
      <c r="G26" s="36"/>
      <c r="H26" s="23">
        <f>SUM(H27:H36)</f>
        <v>8203.27</v>
      </c>
      <c r="I26" s="25"/>
      <c r="J26" s="23">
        <f t="shared" si="3"/>
        <v>5587.3799999999992</v>
      </c>
      <c r="K26" s="25"/>
      <c r="L26" s="25"/>
      <c r="M26" s="23">
        <f>SUM(M27:M36)</f>
        <v>5587.3799999999992</v>
      </c>
      <c r="N26" s="25"/>
      <c r="O26" s="23">
        <f>O27+O28+O29+O30+O31+O32+O33+O34+O35+O36</f>
        <v>8194.24</v>
      </c>
      <c r="P26" s="25"/>
      <c r="Q26" s="25"/>
      <c r="R26" s="23">
        <f>SUM(R27:R36)</f>
        <v>8194.16</v>
      </c>
      <c r="S26" s="25"/>
      <c r="T26" s="25">
        <f t="shared" si="4"/>
        <v>99.889921945760648</v>
      </c>
    </row>
    <row r="27" spans="1:20" s="26" customFormat="1" ht="28.5" hidden="1" customHeight="1" outlineLevel="2" x14ac:dyDescent="0.2">
      <c r="A27" s="37" t="s">
        <v>94</v>
      </c>
      <c r="B27" s="243" t="s">
        <v>22</v>
      </c>
      <c r="C27" s="244"/>
      <c r="D27" s="22"/>
      <c r="E27" s="30">
        <v>24</v>
      </c>
      <c r="F27" s="31">
        <v>0</v>
      </c>
      <c r="G27" s="38">
        <v>0</v>
      </c>
      <c r="H27" s="31">
        <v>24</v>
      </c>
      <c r="I27" s="32">
        <v>0</v>
      </c>
      <c r="J27" s="30">
        <f t="shared" si="3"/>
        <v>3</v>
      </c>
      <c r="K27" s="32"/>
      <c r="L27" s="32"/>
      <c r="M27" s="31">
        <v>3</v>
      </c>
      <c r="N27" s="32"/>
      <c r="O27" s="30">
        <v>15</v>
      </c>
      <c r="P27" s="32">
        <v>0</v>
      </c>
      <c r="Q27" s="32">
        <v>0</v>
      </c>
      <c r="R27" s="31">
        <v>15</v>
      </c>
      <c r="S27" s="32">
        <v>0</v>
      </c>
      <c r="T27" s="32">
        <f>O27/E27*100</f>
        <v>62.5</v>
      </c>
    </row>
    <row r="28" spans="1:20" s="26" customFormat="1" ht="37.5" hidden="1" customHeight="1" outlineLevel="2" x14ac:dyDescent="0.2">
      <c r="A28" s="37" t="s">
        <v>106</v>
      </c>
      <c r="B28" s="243" t="s">
        <v>45</v>
      </c>
      <c r="C28" s="244"/>
      <c r="D28" s="22"/>
      <c r="E28" s="30">
        <v>462</v>
      </c>
      <c r="F28" s="31">
        <v>0</v>
      </c>
      <c r="G28" s="38">
        <v>0</v>
      </c>
      <c r="H28" s="31">
        <v>462</v>
      </c>
      <c r="I28" s="32">
        <v>0</v>
      </c>
      <c r="J28" s="30">
        <f t="shared" si="3"/>
        <v>452.4</v>
      </c>
      <c r="K28" s="32"/>
      <c r="L28" s="32"/>
      <c r="M28" s="31">
        <v>452.4</v>
      </c>
      <c r="N28" s="32"/>
      <c r="O28" s="30">
        <v>462</v>
      </c>
      <c r="P28" s="32">
        <v>0</v>
      </c>
      <c r="Q28" s="32">
        <v>0</v>
      </c>
      <c r="R28" s="31">
        <v>462</v>
      </c>
      <c r="S28" s="32">
        <v>0</v>
      </c>
      <c r="T28" s="32">
        <f t="shared" ref="T28:T35" si="5">O28/E28*100</f>
        <v>100</v>
      </c>
    </row>
    <row r="29" spans="1:20" s="26" customFormat="1" ht="31.5" hidden="1" customHeight="1" outlineLevel="2" x14ac:dyDescent="0.2">
      <c r="A29" s="37" t="s">
        <v>107</v>
      </c>
      <c r="B29" s="243" t="s">
        <v>48</v>
      </c>
      <c r="C29" s="244"/>
      <c r="D29" s="22"/>
      <c r="E29" s="30">
        <v>80</v>
      </c>
      <c r="F29" s="31">
        <v>0</v>
      </c>
      <c r="G29" s="38">
        <v>0</v>
      </c>
      <c r="H29" s="31">
        <v>80</v>
      </c>
      <c r="I29" s="32">
        <v>0</v>
      </c>
      <c r="J29" s="30">
        <f t="shared" si="3"/>
        <v>60</v>
      </c>
      <c r="K29" s="32"/>
      <c r="L29" s="32"/>
      <c r="M29" s="31">
        <v>60</v>
      </c>
      <c r="N29" s="32"/>
      <c r="O29" s="30">
        <v>80</v>
      </c>
      <c r="P29" s="32">
        <v>0</v>
      </c>
      <c r="Q29" s="32">
        <v>0</v>
      </c>
      <c r="R29" s="31">
        <v>80</v>
      </c>
      <c r="S29" s="32">
        <v>0</v>
      </c>
      <c r="T29" s="32">
        <f t="shared" si="5"/>
        <v>100</v>
      </c>
    </row>
    <row r="30" spans="1:20" s="26" customFormat="1" ht="25.5" hidden="1" customHeight="1" outlineLevel="2" x14ac:dyDescent="0.2">
      <c r="A30" s="37" t="s">
        <v>108</v>
      </c>
      <c r="B30" s="243" t="s">
        <v>95</v>
      </c>
      <c r="C30" s="244"/>
      <c r="D30" s="22"/>
      <c r="E30" s="30">
        <v>100</v>
      </c>
      <c r="F30" s="31">
        <v>0</v>
      </c>
      <c r="G30" s="38">
        <v>0</v>
      </c>
      <c r="H30" s="31">
        <v>100</v>
      </c>
      <c r="I30" s="32">
        <v>0</v>
      </c>
      <c r="J30" s="30">
        <f t="shared" si="3"/>
        <v>0</v>
      </c>
      <c r="K30" s="32"/>
      <c r="L30" s="32"/>
      <c r="M30" s="31">
        <v>0</v>
      </c>
      <c r="N30" s="32"/>
      <c r="O30" s="30">
        <v>100</v>
      </c>
      <c r="P30" s="32">
        <v>0</v>
      </c>
      <c r="Q30" s="32">
        <v>0</v>
      </c>
      <c r="R30" s="31">
        <v>100</v>
      </c>
      <c r="S30" s="32">
        <v>0</v>
      </c>
      <c r="T30" s="32">
        <f>O30/E30*100</f>
        <v>100</v>
      </c>
    </row>
    <row r="31" spans="1:20" s="26" customFormat="1" ht="58.5" hidden="1" customHeight="1" outlineLevel="2" x14ac:dyDescent="0.2">
      <c r="A31" s="37" t="s">
        <v>109</v>
      </c>
      <c r="B31" s="243" t="s">
        <v>96</v>
      </c>
      <c r="C31" s="244"/>
      <c r="D31" s="22"/>
      <c r="E31" s="30">
        <v>486.95</v>
      </c>
      <c r="F31" s="31">
        <v>0</v>
      </c>
      <c r="G31" s="38">
        <v>0</v>
      </c>
      <c r="H31" s="31">
        <v>486.95</v>
      </c>
      <c r="I31" s="32">
        <v>0</v>
      </c>
      <c r="J31" s="30">
        <f t="shared" si="3"/>
        <v>509.16</v>
      </c>
      <c r="K31" s="32"/>
      <c r="L31" s="32"/>
      <c r="M31" s="31">
        <v>509.16</v>
      </c>
      <c r="N31" s="32"/>
      <c r="O31" s="30">
        <v>486.95</v>
      </c>
      <c r="P31" s="32">
        <v>0</v>
      </c>
      <c r="Q31" s="32">
        <v>0</v>
      </c>
      <c r="R31" s="31">
        <v>486.95</v>
      </c>
      <c r="S31" s="32">
        <v>0</v>
      </c>
      <c r="T31" s="32">
        <f t="shared" si="5"/>
        <v>100</v>
      </c>
    </row>
    <row r="32" spans="1:20" s="26" customFormat="1" ht="72" hidden="1" customHeight="1" outlineLevel="2" x14ac:dyDescent="0.2">
      <c r="A32" s="37" t="s">
        <v>110</v>
      </c>
      <c r="B32" s="243" t="s">
        <v>23</v>
      </c>
      <c r="C32" s="244"/>
      <c r="D32" s="22"/>
      <c r="E32" s="30">
        <f t="shared" ref="E32" si="6">F32+G32+H32+I32</f>
        <v>72</v>
      </c>
      <c r="F32" s="31">
        <v>0</v>
      </c>
      <c r="G32" s="38">
        <v>0</v>
      </c>
      <c r="H32" s="31">
        <v>72</v>
      </c>
      <c r="I32" s="32">
        <v>0</v>
      </c>
      <c r="J32" s="30">
        <f t="shared" si="3"/>
        <v>72</v>
      </c>
      <c r="K32" s="32"/>
      <c r="L32" s="32"/>
      <c r="M32" s="31">
        <v>72</v>
      </c>
      <c r="N32" s="32"/>
      <c r="O32" s="30">
        <f t="shared" ref="O32:O36" si="7">P32+Q32+R32+S32</f>
        <v>72</v>
      </c>
      <c r="P32" s="32">
        <v>0</v>
      </c>
      <c r="Q32" s="32">
        <v>0</v>
      </c>
      <c r="R32" s="31">
        <v>72</v>
      </c>
      <c r="S32" s="32">
        <v>0</v>
      </c>
      <c r="T32" s="32">
        <f t="shared" si="5"/>
        <v>100</v>
      </c>
    </row>
    <row r="33" spans="1:20" s="26" customFormat="1" ht="54.75" hidden="1" customHeight="1" outlineLevel="2" x14ac:dyDescent="0.2">
      <c r="A33" s="37" t="s">
        <v>111</v>
      </c>
      <c r="B33" s="243" t="s">
        <v>230</v>
      </c>
      <c r="C33" s="244"/>
      <c r="D33" s="22"/>
      <c r="E33" s="30">
        <v>2466.9</v>
      </c>
      <c r="F33" s="31">
        <v>0</v>
      </c>
      <c r="G33" s="38">
        <v>0</v>
      </c>
      <c r="H33" s="31">
        <v>2466.9</v>
      </c>
      <c r="I33" s="32">
        <v>0</v>
      </c>
      <c r="J33" s="30">
        <f t="shared" si="3"/>
        <v>1825.83</v>
      </c>
      <c r="K33" s="32"/>
      <c r="L33" s="32"/>
      <c r="M33" s="31">
        <v>1825.83</v>
      </c>
      <c r="N33" s="32"/>
      <c r="O33" s="30">
        <v>2466.9</v>
      </c>
      <c r="P33" s="32">
        <v>0</v>
      </c>
      <c r="Q33" s="32">
        <v>0</v>
      </c>
      <c r="R33" s="31">
        <v>2466.9</v>
      </c>
      <c r="S33" s="32">
        <v>0</v>
      </c>
      <c r="T33" s="32">
        <f t="shared" si="5"/>
        <v>100</v>
      </c>
    </row>
    <row r="34" spans="1:20" s="26" customFormat="1" ht="18.75" hidden="1" customHeight="1" outlineLevel="2" x14ac:dyDescent="0.2">
      <c r="A34" s="37" t="s">
        <v>112</v>
      </c>
      <c r="B34" s="243" t="s">
        <v>98</v>
      </c>
      <c r="C34" s="244"/>
      <c r="D34" s="22"/>
      <c r="E34" s="30">
        <v>4461.82</v>
      </c>
      <c r="F34" s="31">
        <v>0</v>
      </c>
      <c r="G34" s="38">
        <v>0</v>
      </c>
      <c r="H34" s="31">
        <v>4461.82</v>
      </c>
      <c r="I34" s="32">
        <v>0</v>
      </c>
      <c r="J34" s="30">
        <f t="shared" si="3"/>
        <v>2664.99</v>
      </c>
      <c r="K34" s="32"/>
      <c r="L34" s="32"/>
      <c r="M34" s="31">
        <v>2664.99</v>
      </c>
      <c r="N34" s="32"/>
      <c r="O34" s="30">
        <v>4461.79</v>
      </c>
      <c r="P34" s="32"/>
      <c r="Q34" s="32"/>
      <c r="R34" s="31">
        <v>4461.71</v>
      </c>
      <c r="S34" s="32"/>
      <c r="T34" s="32">
        <f t="shared" si="5"/>
        <v>99.999327628635854</v>
      </c>
    </row>
    <row r="35" spans="1:20" s="26" customFormat="1" ht="129" hidden="1" customHeight="1" outlineLevel="2" x14ac:dyDescent="0.2">
      <c r="A35" s="37" t="s">
        <v>232</v>
      </c>
      <c r="B35" s="111"/>
      <c r="C35" s="112" t="s">
        <v>233</v>
      </c>
      <c r="D35" s="22"/>
      <c r="E35" s="30">
        <v>16</v>
      </c>
      <c r="F35" s="31">
        <v>0</v>
      </c>
      <c r="G35" s="38">
        <v>0</v>
      </c>
      <c r="H35" s="31">
        <v>16</v>
      </c>
      <c r="I35" s="32">
        <v>0</v>
      </c>
      <c r="J35" s="30"/>
      <c r="K35" s="32"/>
      <c r="L35" s="32"/>
      <c r="M35" s="31"/>
      <c r="N35" s="32"/>
      <c r="O35" s="30">
        <v>16</v>
      </c>
      <c r="P35" s="32">
        <v>0</v>
      </c>
      <c r="Q35" s="32">
        <v>0</v>
      </c>
      <c r="R35" s="31">
        <v>16</v>
      </c>
      <c r="S35" s="32">
        <v>0</v>
      </c>
      <c r="T35" s="32">
        <f t="shared" si="5"/>
        <v>100</v>
      </c>
    </row>
    <row r="36" spans="1:20" s="26" customFormat="1" ht="33" hidden="1" customHeight="1" outlineLevel="2" x14ac:dyDescent="0.2">
      <c r="A36" s="37" t="s">
        <v>231</v>
      </c>
      <c r="B36" s="243" t="s">
        <v>97</v>
      </c>
      <c r="C36" s="244"/>
      <c r="D36" s="22"/>
      <c r="E36" s="30">
        <v>33.6</v>
      </c>
      <c r="F36" s="31">
        <v>0</v>
      </c>
      <c r="G36" s="38">
        <v>0</v>
      </c>
      <c r="H36" s="31">
        <v>33.6</v>
      </c>
      <c r="I36" s="32">
        <v>0</v>
      </c>
      <c r="J36" s="30">
        <f>K36+L36+M36+N36</f>
        <v>0</v>
      </c>
      <c r="K36" s="32"/>
      <c r="L36" s="32"/>
      <c r="M36" s="31">
        <v>0</v>
      </c>
      <c r="N36" s="32"/>
      <c r="O36" s="30">
        <f t="shared" si="7"/>
        <v>33.6</v>
      </c>
      <c r="P36" s="32">
        <v>0</v>
      </c>
      <c r="Q36" s="32">
        <v>0</v>
      </c>
      <c r="R36" s="31">
        <v>33.6</v>
      </c>
      <c r="S36" s="32">
        <v>0</v>
      </c>
      <c r="T36" s="32">
        <f>O36/E36*100</f>
        <v>100</v>
      </c>
    </row>
    <row r="37" spans="1:20" s="26" customFormat="1" ht="48.75" customHeight="1" collapsed="1" x14ac:dyDescent="0.2">
      <c r="A37" s="21">
        <v>3</v>
      </c>
      <c r="B37" s="250" t="s">
        <v>424</v>
      </c>
      <c r="C37" s="251"/>
      <c r="D37" s="124"/>
      <c r="E37" s="23">
        <v>44689.614999999998</v>
      </c>
      <c r="F37" s="24">
        <v>0</v>
      </c>
      <c r="G37" s="36">
        <v>0</v>
      </c>
      <c r="H37" s="23">
        <v>44689.62</v>
      </c>
      <c r="I37" s="23">
        <v>0</v>
      </c>
      <c r="J37" s="23">
        <f>K37+L37+M37+N37</f>
        <v>26032.66</v>
      </c>
      <c r="K37" s="25"/>
      <c r="L37" s="25"/>
      <c r="M37" s="23">
        <f>M38+M43+M45</f>
        <v>26032.66</v>
      </c>
      <c r="N37" s="23">
        <f>N38+N43+N45+N47</f>
        <v>0</v>
      </c>
      <c r="O37" s="23">
        <f>P37+Q37+R37+S37</f>
        <v>44689.62</v>
      </c>
      <c r="P37" s="25">
        <v>0</v>
      </c>
      <c r="Q37" s="25">
        <v>0</v>
      </c>
      <c r="R37" s="23">
        <v>44689.62</v>
      </c>
      <c r="S37" s="23">
        <v>0</v>
      </c>
      <c r="T37" s="25">
        <f>O37/E37*100</f>
        <v>100.00001118828168</v>
      </c>
    </row>
    <row r="38" spans="1:20" s="26" customFormat="1" ht="33" hidden="1" customHeight="1" outlineLevel="1" x14ac:dyDescent="0.2">
      <c r="A38" s="21">
        <v>1</v>
      </c>
      <c r="B38" s="233" t="s">
        <v>425</v>
      </c>
      <c r="C38" s="234"/>
      <c r="D38" s="27"/>
      <c r="E38" s="23">
        <f>E39+E40+E41+E42</f>
        <v>3183.77</v>
      </c>
      <c r="F38" s="24">
        <v>0</v>
      </c>
      <c r="G38" s="25">
        <v>0</v>
      </c>
      <c r="H38" s="23">
        <f>H39+H40+H41+H42</f>
        <v>3183.77</v>
      </c>
      <c r="I38" s="25">
        <v>0</v>
      </c>
      <c r="J38" s="23">
        <f>K38+L38+M38+N38</f>
        <v>1532.86</v>
      </c>
      <c r="K38" s="25"/>
      <c r="L38" s="25"/>
      <c r="M38" s="23">
        <f>M39</f>
        <v>1532.86</v>
      </c>
      <c r="N38" s="25"/>
      <c r="O38" s="23">
        <f>O39+O40+O41+O42</f>
        <v>3183.77</v>
      </c>
      <c r="P38" s="25">
        <v>0</v>
      </c>
      <c r="Q38" s="25">
        <v>0</v>
      </c>
      <c r="R38" s="23">
        <f>R39+R40+R41+R42</f>
        <v>3183.77</v>
      </c>
      <c r="S38" s="25">
        <v>0</v>
      </c>
      <c r="T38" s="25">
        <f>R38/E38*100</f>
        <v>100</v>
      </c>
    </row>
    <row r="39" spans="1:20" s="26" customFormat="1" ht="30" hidden="1" customHeight="1" outlineLevel="2" x14ac:dyDescent="0.2">
      <c r="A39" s="39" t="s">
        <v>51</v>
      </c>
      <c r="B39" s="231" t="s">
        <v>426</v>
      </c>
      <c r="C39" s="232"/>
      <c r="D39" s="22"/>
      <c r="E39" s="30">
        <f t="shared" ref="E39:E49" si="8">F39+G39+H39+I39</f>
        <v>1050.04</v>
      </c>
      <c r="F39" s="31">
        <v>0</v>
      </c>
      <c r="G39" s="32">
        <v>0</v>
      </c>
      <c r="H39" s="31">
        <v>1050.04</v>
      </c>
      <c r="I39" s="32">
        <v>0</v>
      </c>
      <c r="J39" s="30">
        <f t="shared" ref="J39:J49" si="9">K39+L39+M39+N39</f>
        <v>1532.86</v>
      </c>
      <c r="K39" s="32"/>
      <c r="L39" s="32"/>
      <c r="M39" s="30">
        <f>SUM(M40:M41)</f>
        <v>1532.86</v>
      </c>
      <c r="N39" s="32"/>
      <c r="O39" s="30">
        <f t="shared" ref="O39:O49" si="10">P39+Q39+R39+S39</f>
        <v>1050.04</v>
      </c>
      <c r="P39" s="32">
        <v>0</v>
      </c>
      <c r="Q39" s="32">
        <v>0</v>
      </c>
      <c r="R39" s="31">
        <v>1050.04</v>
      </c>
      <c r="S39" s="32">
        <v>0</v>
      </c>
      <c r="T39" s="32">
        <f t="shared" ref="T39:T44" si="11">R39/E39*100</f>
        <v>100</v>
      </c>
    </row>
    <row r="40" spans="1:20" s="26" customFormat="1" ht="30" hidden="1" customHeight="1" outlineLevel="2" x14ac:dyDescent="0.2">
      <c r="A40" s="40" t="s">
        <v>58</v>
      </c>
      <c r="B40" s="108"/>
      <c r="C40" s="109" t="s">
        <v>157</v>
      </c>
      <c r="D40" s="22"/>
      <c r="E40" s="30">
        <f t="shared" si="8"/>
        <v>987.17</v>
      </c>
      <c r="F40" s="31">
        <v>0</v>
      </c>
      <c r="G40" s="32">
        <v>0</v>
      </c>
      <c r="H40" s="41">
        <v>987.17</v>
      </c>
      <c r="I40" s="32">
        <v>0</v>
      </c>
      <c r="J40" s="30">
        <f t="shared" si="9"/>
        <v>1159.8</v>
      </c>
      <c r="K40" s="32"/>
      <c r="L40" s="32"/>
      <c r="M40" s="30">
        <v>1159.8</v>
      </c>
      <c r="N40" s="32"/>
      <c r="O40" s="30">
        <f t="shared" si="10"/>
        <v>987.17</v>
      </c>
      <c r="P40" s="32">
        <v>0</v>
      </c>
      <c r="Q40" s="32">
        <v>0</v>
      </c>
      <c r="R40" s="41">
        <v>987.17</v>
      </c>
      <c r="S40" s="32">
        <v>0</v>
      </c>
      <c r="T40" s="32">
        <f t="shared" si="11"/>
        <v>100</v>
      </c>
    </row>
    <row r="41" spans="1:20" s="26" customFormat="1" ht="30" hidden="1" customHeight="1" outlineLevel="2" x14ac:dyDescent="0.2">
      <c r="A41" s="86" t="s">
        <v>337</v>
      </c>
      <c r="B41" s="108"/>
      <c r="C41" s="109" t="s">
        <v>158</v>
      </c>
      <c r="D41" s="22"/>
      <c r="E41" s="30">
        <f t="shared" si="8"/>
        <v>1058.44</v>
      </c>
      <c r="F41" s="31">
        <v>0</v>
      </c>
      <c r="G41" s="32">
        <v>0</v>
      </c>
      <c r="H41" s="41">
        <v>1058.44</v>
      </c>
      <c r="I41" s="32">
        <v>0</v>
      </c>
      <c r="J41" s="30">
        <f t="shared" si="9"/>
        <v>373.06</v>
      </c>
      <c r="K41" s="32"/>
      <c r="L41" s="32"/>
      <c r="M41" s="30">
        <v>373.06</v>
      </c>
      <c r="N41" s="32"/>
      <c r="O41" s="30">
        <f t="shared" si="10"/>
        <v>1058.44</v>
      </c>
      <c r="P41" s="32">
        <v>0</v>
      </c>
      <c r="Q41" s="32">
        <v>0</v>
      </c>
      <c r="R41" s="41">
        <v>1058.44</v>
      </c>
      <c r="S41" s="32">
        <v>0</v>
      </c>
      <c r="T41" s="32">
        <f t="shared" si="11"/>
        <v>100</v>
      </c>
    </row>
    <row r="42" spans="1:20" s="26" customFormat="1" ht="30" hidden="1" customHeight="1" outlineLevel="2" x14ac:dyDescent="0.2">
      <c r="A42" s="86" t="s">
        <v>322</v>
      </c>
      <c r="B42" s="108"/>
      <c r="C42" s="109" t="s">
        <v>427</v>
      </c>
      <c r="D42" s="22"/>
      <c r="E42" s="30">
        <f>F42+G42+H42+I42</f>
        <v>88.12</v>
      </c>
      <c r="F42" s="31">
        <v>0</v>
      </c>
      <c r="G42" s="32">
        <v>0</v>
      </c>
      <c r="H42" s="41">
        <v>88.12</v>
      </c>
      <c r="I42" s="32">
        <v>0</v>
      </c>
      <c r="J42" s="30"/>
      <c r="K42" s="32"/>
      <c r="L42" s="32"/>
      <c r="M42" s="30"/>
      <c r="N42" s="32"/>
      <c r="O42" s="30">
        <f>P42+Q42+R42+S42</f>
        <v>88.12</v>
      </c>
      <c r="P42" s="32">
        <v>0</v>
      </c>
      <c r="Q42" s="32">
        <v>0</v>
      </c>
      <c r="R42" s="41">
        <v>88.12</v>
      </c>
      <c r="S42" s="32">
        <v>0</v>
      </c>
      <c r="T42" s="32">
        <f>O42/E42*100</f>
        <v>100</v>
      </c>
    </row>
    <row r="43" spans="1:20" s="26" customFormat="1" ht="36" hidden="1" customHeight="1" outlineLevel="1" x14ac:dyDescent="0.2">
      <c r="A43" s="21">
        <v>2</v>
      </c>
      <c r="B43" s="233" t="s">
        <v>428</v>
      </c>
      <c r="C43" s="234"/>
      <c r="D43" s="27"/>
      <c r="E43" s="23">
        <f t="shared" si="8"/>
        <v>3643.15</v>
      </c>
      <c r="F43" s="24">
        <v>0</v>
      </c>
      <c r="G43" s="25">
        <v>0</v>
      </c>
      <c r="H43" s="23">
        <f>H44</f>
        <v>3643.15</v>
      </c>
      <c r="I43" s="25">
        <v>0</v>
      </c>
      <c r="J43" s="23">
        <f t="shared" si="9"/>
        <v>1331.66</v>
      </c>
      <c r="K43" s="25"/>
      <c r="L43" s="25"/>
      <c r="M43" s="23">
        <f>M44</f>
        <v>1331.66</v>
      </c>
      <c r="N43" s="25"/>
      <c r="O43" s="23">
        <f t="shared" si="10"/>
        <v>3643.15</v>
      </c>
      <c r="P43" s="25">
        <v>0</v>
      </c>
      <c r="Q43" s="25">
        <v>0</v>
      </c>
      <c r="R43" s="23">
        <f>R44</f>
        <v>3643.15</v>
      </c>
      <c r="S43" s="25">
        <v>0</v>
      </c>
      <c r="T43" s="25">
        <f t="shared" si="11"/>
        <v>100</v>
      </c>
    </row>
    <row r="44" spans="1:20" s="26" customFormat="1" ht="21.75" hidden="1" customHeight="1" outlineLevel="2" x14ac:dyDescent="0.2">
      <c r="A44" s="39" t="s">
        <v>113</v>
      </c>
      <c r="B44" s="231" t="s">
        <v>61</v>
      </c>
      <c r="C44" s="232"/>
      <c r="D44" s="22"/>
      <c r="E44" s="30">
        <f t="shared" si="8"/>
        <v>3643.15</v>
      </c>
      <c r="F44" s="31">
        <v>0</v>
      </c>
      <c r="G44" s="32">
        <v>0</v>
      </c>
      <c r="H44" s="31">
        <v>3643.15</v>
      </c>
      <c r="I44" s="32">
        <v>0</v>
      </c>
      <c r="J44" s="30">
        <f t="shared" si="9"/>
        <v>1331.66</v>
      </c>
      <c r="K44" s="32"/>
      <c r="L44" s="32"/>
      <c r="M44" s="31">
        <v>1331.66</v>
      </c>
      <c r="N44" s="32"/>
      <c r="O44" s="30">
        <f t="shared" si="10"/>
        <v>3643.15</v>
      </c>
      <c r="P44" s="32">
        <v>0</v>
      </c>
      <c r="Q44" s="32">
        <v>0</v>
      </c>
      <c r="R44" s="31">
        <v>3643.15</v>
      </c>
      <c r="S44" s="32">
        <v>0</v>
      </c>
      <c r="T44" s="32">
        <f t="shared" si="11"/>
        <v>100</v>
      </c>
    </row>
    <row r="45" spans="1:20" s="26" customFormat="1" ht="73.5" hidden="1" customHeight="1" outlineLevel="1" x14ac:dyDescent="0.2">
      <c r="A45" s="21">
        <v>3</v>
      </c>
      <c r="B45" s="233" t="s">
        <v>429</v>
      </c>
      <c r="C45" s="234"/>
      <c r="D45" s="27"/>
      <c r="E45" s="23">
        <f t="shared" si="8"/>
        <v>35486.230000000003</v>
      </c>
      <c r="F45" s="24">
        <v>0</v>
      </c>
      <c r="G45" s="25">
        <v>0</v>
      </c>
      <c r="H45" s="23">
        <f>SUM(H46:H46)</f>
        <v>35486.230000000003</v>
      </c>
      <c r="I45" s="24">
        <v>0</v>
      </c>
      <c r="J45" s="23">
        <f t="shared" si="9"/>
        <v>23168.14</v>
      </c>
      <c r="K45" s="25"/>
      <c r="L45" s="25"/>
      <c r="M45" s="23">
        <f>SUM(M46:M46)</f>
        <v>23168.14</v>
      </c>
      <c r="N45" s="24"/>
      <c r="O45" s="23">
        <f t="shared" si="10"/>
        <v>35486.230000000003</v>
      </c>
      <c r="P45" s="25">
        <v>0</v>
      </c>
      <c r="Q45" s="25">
        <v>0</v>
      </c>
      <c r="R45" s="23">
        <f>SUM(R46:R46)</f>
        <v>35486.230000000003</v>
      </c>
      <c r="S45" s="24">
        <v>0</v>
      </c>
      <c r="T45" s="25">
        <f>O45/E45*100</f>
        <v>100</v>
      </c>
    </row>
    <row r="46" spans="1:20" s="26" customFormat="1" ht="57" hidden="1" customHeight="1" outlineLevel="2" x14ac:dyDescent="0.2">
      <c r="A46" s="39" t="s">
        <v>114</v>
      </c>
      <c r="B46" s="231" t="s">
        <v>62</v>
      </c>
      <c r="C46" s="232"/>
      <c r="D46" s="22"/>
      <c r="E46" s="30">
        <v>35486.230000000003</v>
      </c>
      <c r="F46" s="31">
        <v>0</v>
      </c>
      <c r="G46" s="32">
        <v>0</v>
      </c>
      <c r="H46" s="31">
        <v>35486.230000000003</v>
      </c>
      <c r="I46" s="32">
        <v>0</v>
      </c>
      <c r="J46" s="30">
        <f>K46+L46+M46+N46</f>
        <v>23168.14</v>
      </c>
      <c r="K46" s="42"/>
      <c r="L46" s="32"/>
      <c r="M46" s="31">
        <v>23168.14</v>
      </c>
      <c r="N46" s="32"/>
      <c r="O46" s="30">
        <f>P46+Q46+R46+S46</f>
        <v>35486.230000000003</v>
      </c>
      <c r="P46" s="42">
        <v>0</v>
      </c>
      <c r="Q46" s="32">
        <v>0</v>
      </c>
      <c r="R46" s="31">
        <v>35486.230000000003</v>
      </c>
      <c r="S46" s="32">
        <v>0</v>
      </c>
      <c r="T46" s="32">
        <f t="shared" ref="T46:T49" si="12">O46/E46*100</f>
        <v>100</v>
      </c>
    </row>
    <row r="47" spans="1:20" s="26" customFormat="1" ht="28.5" hidden="1" customHeight="1" outlineLevel="1" x14ac:dyDescent="0.2">
      <c r="A47" s="21"/>
      <c r="B47" s="233" t="s">
        <v>430</v>
      </c>
      <c r="C47" s="234"/>
      <c r="D47" s="27"/>
      <c r="E47" s="30">
        <f t="shared" si="8"/>
        <v>2376.48</v>
      </c>
      <c r="F47" s="24">
        <v>0</v>
      </c>
      <c r="G47" s="25">
        <v>0</v>
      </c>
      <c r="H47" s="24">
        <v>2376.48</v>
      </c>
      <c r="I47" s="25">
        <v>0</v>
      </c>
      <c r="J47" s="30">
        <f>K47+L47+M47+N47</f>
        <v>0</v>
      </c>
      <c r="K47" s="43"/>
      <c r="L47" s="25"/>
      <c r="M47" s="24"/>
      <c r="N47" s="25">
        <f>SUM(N48:N49)</f>
        <v>0</v>
      </c>
      <c r="O47" s="30">
        <f t="shared" si="10"/>
        <v>2376.48</v>
      </c>
      <c r="P47" s="43">
        <v>0</v>
      </c>
      <c r="Q47" s="25">
        <v>0</v>
      </c>
      <c r="R47" s="24">
        <v>2376.48</v>
      </c>
      <c r="S47" s="25">
        <v>0</v>
      </c>
      <c r="T47" s="32">
        <f t="shared" si="12"/>
        <v>100</v>
      </c>
    </row>
    <row r="48" spans="1:20" s="26" customFormat="1" ht="48" hidden="1" customHeight="1" outlineLevel="2" x14ac:dyDescent="0.2">
      <c r="A48" s="86" t="s">
        <v>51</v>
      </c>
      <c r="B48" s="231" t="s">
        <v>431</v>
      </c>
      <c r="C48" s="232"/>
      <c r="D48" s="22"/>
      <c r="E48" s="30">
        <f t="shared" si="8"/>
        <v>2376.48</v>
      </c>
      <c r="F48" s="31">
        <v>0</v>
      </c>
      <c r="G48" s="32">
        <v>0</v>
      </c>
      <c r="H48" s="31">
        <v>2376.48</v>
      </c>
      <c r="I48" s="32">
        <v>0</v>
      </c>
      <c r="J48" s="30">
        <f t="shared" si="9"/>
        <v>0</v>
      </c>
      <c r="K48" s="42"/>
      <c r="L48" s="32"/>
      <c r="M48" s="31"/>
      <c r="N48" s="32">
        <v>0</v>
      </c>
      <c r="O48" s="30">
        <f t="shared" si="10"/>
        <v>2376.48</v>
      </c>
      <c r="P48" s="42">
        <v>0</v>
      </c>
      <c r="Q48" s="32">
        <v>0</v>
      </c>
      <c r="R48" s="31">
        <v>2376.48</v>
      </c>
      <c r="S48" s="32">
        <v>0</v>
      </c>
      <c r="T48" s="32">
        <v>100</v>
      </c>
    </row>
    <row r="49" spans="1:20" s="26" customFormat="1" ht="31.5" hidden="1" customHeight="1" outlineLevel="2" x14ac:dyDescent="0.2">
      <c r="A49" s="39" t="s">
        <v>52</v>
      </c>
      <c r="B49" s="231" t="s">
        <v>432</v>
      </c>
      <c r="C49" s="232"/>
      <c r="D49" s="22"/>
      <c r="E49" s="30">
        <f t="shared" si="8"/>
        <v>2376.48</v>
      </c>
      <c r="F49" s="31">
        <v>0</v>
      </c>
      <c r="G49" s="32">
        <v>0</v>
      </c>
      <c r="H49" s="31">
        <v>2376.48</v>
      </c>
      <c r="I49" s="32">
        <v>0</v>
      </c>
      <c r="J49" s="30">
        <f t="shared" si="9"/>
        <v>0</v>
      </c>
      <c r="K49" s="42"/>
      <c r="L49" s="32"/>
      <c r="M49" s="31"/>
      <c r="N49" s="32">
        <v>0</v>
      </c>
      <c r="O49" s="30">
        <f t="shared" si="10"/>
        <v>2376.48</v>
      </c>
      <c r="P49" s="42">
        <v>0</v>
      </c>
      <c r="Q49" s="32">
        <v>0</v>
      </c>
      <c r="R49" s="31">
        <v>2376.48</v>
      </c>
      <c r="S49" s="32">
        <v>0</v>
      </c>
      <c r="T49" s="32">
        <f t="shared" si="12"/>
        <v>100</v>
      </c>
    </row>
    <row r="50" spans="1:20" s="26" customFormat="1" ht="51.75" customHeight="1" x14ac:dyDescent="0.2">
      <c r="A50" s="21">
        <v>4</v>
      </c>
      <c r="B50" s="250" t="s">
        <v>63</v>
      </c>
      <c r="C50" s="251"/>
      <c r="D50" s="27"/>
      <c r="E50" s="23">
        <f>E51+E53+E56</f>
        <v>11560.800000000001</v>
      </c>
      <c r="F50" s="24">
        <f>F51+F53+F56</f>
        <v>0</v>
      </c>
      <c r="G50" s="23">
        <f>G51+G53+G56</f>
        <v>0</v>
      </c>
      <c r="H50" s="23">
        <f>H51+H53+H56</f>
        <v>11560.800000000001</v>
      </c>
      <c r="I50" s="25">
        <f>I51+I53+I56</f>
        <v>0</v>
      </c>
      <c r="J50" s="23">
        <f>K50+L50+M50</f>
        <v>7152.9699999999993</v>
      </c>
      <c r="K50" s="24"/>
      <c r="L50" s="23"/>
      <c r="M50" s="23">
        <f>SUM(M52:M57)</f>
        <v>7152.9699999999993</v>
      </c>
      <c r="N50" s="25"/>
      <c r="O50" s="23">
        <f>O51+O53+O56</f>
        <v>11361.980000000001</v>
      </c>
      <c r="P50" s="24">
        <f>P51+P53+P56</f>
        <v>0</v>
      </c>
      <c r="Q50" s="23">
        <f>Q51+Q53+Q56</f>
        <v>0</v>
      </c>
      <c r="R50" s="23">
        <f>R51+R53+R56</f>
        <v>11361.980000000001</v>
      </c>
      <c r="S50" s="25">
        <f>S51+S53+S56</f>
        <v>0</v>
      </c>
      <c r="T50" s="25">
        <f>O50/E50*100</f>
        <v>98.280222821950034</v>
      </c>
    </row>
    <row r="51" spans="1:20" s="26" customFormat="1" ht="51.75" customHeight="1" collapsed="1" x14ac:dyDescent="0.2">
      <c r="A51" s="125">
        <v>1</v>
      </c>
      <c r="B51" s="126"/>
      <c r="C51" s="127" t="s">
        <v>285</v>
      </c>
      <c r="D51" s="123"/>
      <c r="E51" s="23">
        <f>E52</f>
        <v>58.53</v>
      </c>
      <c r="F51" s="24">
        <f>F52</f>
        <v>0</v>
      </c>
      <c r="G51" s="23">
        <f>G52</f>
        <v>0</v>
      </c>
      <c r="H51" s="23">
        <f>H52</f>
        <v>58.53</v>
      </c>
      <c r="I51" s="25">
        <f>I52</f>
        <v>0</v>
      </c>
      <c r="J51" s="23"/>
      <c r="K51" s="24"/>
      <c r="L51" s="23"/>
      <c r="M51" s="23"/>
      <c r="N51" s="25"/>
      <c r="O51" s="23">
        <f>O52</f>
        <v>58.53</v>
      </c>
      <c r="P51" s="24">
        <f>P52</f>
        <v>0</v>
      </c>
      <c r="Q51" s="23">
        <f>Q52</f>
        <v>0</v>
      </c>
      <c r="R51" s="23">
        <f>R52</f>
        <v>58.53</v>
      </c>
      <c r="S51" s="25">
        <f>S52</f>
        <v>0</v>
      </c>
      <c r="T51" s="25">
        <f>O51/E51*100</f>
        <v>100</v>
      </c>
    </row>
    <row r="52" spans="1:20" s="26" customFormat="1" ht="30" hidden="1" customHeight="1" outlineLevel="1" x14ac:dyDescent="0.2">
      <c r="A52" s="44" t="s">
        <v>51</v>
      </c>
      <c r="B52" s="231" t="s">
        <v>286</v>
      </c>
      <c r="C52" s="232"/>
      <c r="D52" s="29"/>
      <c r="E52" s="30">
        <f>F52+G52+H52</f>
        <v>58.53</v>
      </c>
      <c r="F52" s="38">
        <v>0</v>
      </c>
      <c r="G52" s="32">
        <v>0</v>
      </c>
      <c r="H52" s="31">
        <v>58.53</v>
      </c>
      <c r="I52" s="32">
        <v>0</v>
      </c>
      <c r="J52" s="30">
        <f>K52+L52+M52</f>
        <v>26.57</v>
      </c>
      <c r="K52" s="32"/>
      <c r="L52" s="32"/>
      <c r="M52" s="31">
        <v>26.57</v>
      </c>
      <c r="N52" s="32"/>
      <c r="O52" s="30">
        <f>P52+Q52+R52</f>
        <v>58.53</v>
      </c>
      <c r="P52" s="32">
        <v>0</v>
      </c>
      <c r="Q52" s="32">
        <v>0</v>
      </c>
      <c r="R52" s="31">
        <v>58.53</v>
      </c>
      <c r="S52" s="32">
        <v>0</v>
      </c>
      <c r="T52" s="32">
        <f t="shared" ref="T52:T54" si="13">O52/E52*100</f>
        <v>100</v>
      </c>
    </row>
    <row r="53" spans="1:20" s="26" customFormat="1" ht="37.9" hidden="1" customHeight="1" outlineLevel="1" x14ac:dyDescent="0.2">
      <c r="A53" s="44">
        <v>2</v>
      </c>
      <c r="B53" s="231" t="s">
        <v>287</v>
      </c>
      <c r="C53" s="232"/>
      <c r="D53" s="29"/>
      <c r="E53" s="30">
        <f>F53+G53+H53</f>
        <v>10348.67</v>
      </c>
      <c r="F53" s="38">
        <v>0</v>
      </c>
      <c r="G53" s="32">
        <v>0</v>
      </c>
      <c r="H53" s="31">
        <v>10348.67</v>
      </c>
      <c r="I53" s="32">
        <v>0</v>
      </c>
      <c r="J53" s="30"/>
      <c r="K53" s="32"/>
      <c r="L53" s="32"/>
      <c r="M53" s="31"/>
      <c r="N53" s="32"/>
      <c r="O53" s="30">
        <f>P53+Q53+R53</f>
        <v>10346.43</v>
      </c>
      <c r="P53" s="32">
        <v>0</v>
      </c>
      <c r="Q53" s="32">
        <v>0</v>
      </c>
      <c r="R53" s="31">
        <v>10346.43</v>
      </c>
      <c r="S53" s="32">
        <v>0</v>
      </c>
      <c r="T53" s="32">
        <v>100</v>
      </c>
    </row>
    <row r="54" spans="1:20" s="26" customFormat="1" ht="46.5" hidden="1" customHeight="1" outlineLevel="1" x14ac:dyDescent="0.2">
      <c r="A54" s="44" t="s">
        <v>113</v>
      </c>
      <c r="B54" s="231" t="s">
        <v>288</v>
      </c>
      <c r="C54" s="232"/>
      <c r="D54" s="29"/>
      <c r="E54" s="30">
        <f t="shared" ref="E54" si="14">F54+G54+H54</f>
        <v>10348.67</v>
      </c>
      <c r="F54" s="38">
        <v>0</v>
      </c>
      <c r="G54" s="32">
        <v>0</v>
      </c>
      <c r="H54" s="32">
        <v>10348.67</v>
      </c>
      <c r="I54" s="32">
        <v>0</v>
      </c>
      <c r="J54" s="30">
        <f>K54+L54+M54</f>
        <v>6544.34</v>
      </c>
      <c r="K54" s="32"/>
      <c r="L54" s="32"/>
      <c r="M54" s="31">
        <v>6544.34</v>
      </c>
      <c r="N54" s="32"/>
      <c r="O54" s="30">
        <f t="shared" ref="O54:O56" si="15">P54+Q54+R54</f>
        <v>10346.43</v>
      </c>
      <c r="P54" s="32">
        <v>0</v>
      </c>
      <c r="Q54" s="32">
        <v>0</v>
      </c>
      <c r="R54" s="31">
        <v>10346.43</v>
      </c>
      <c r="S54" s="32">
        <v>0</v>
      </c>
      <c r="T54" s="32">
        <f t="shared" si="13"/>
        <v>99.978354706450205</v>
      </c>
    </row>
    <row r="55" spans="1:20" s="26" customFormat="1" ht="35.25" hidden="1" customHeight="1" outlineLevel="1" x14ac:dyDescent="0.2">
      <c r="A55" s="44" t="s">
        <v>208</v>
      </c>
      <c r="B55" s="231" t="s">
        <v>289</v>
      </c>
      <c r="C55" s="232"/>
      <c r="D55" s="29"/>
      <c r="E55" s="30">
        <f>F55+G55+H55</f>
        <v>0</v>
      </c>
      <c r="F55" s="38">
        <v>0</v>
      </c>
      <c r="G55" s="32">
        <v>0</v>
      </c>
      <c r="H55" s="32">
        <v>0</v>
      </c>
      <c r="I55" s="32">
        <v>0</v>
      </c>
      <c r="J55" s="30">
        <f>K55+L55+M55</f>
        <v>582.05999999999995</v>
      </c>
      <c r="K55" s="32"/>
      <c r="L55" s="32"/>
      <c r="M55" s="31">
        <v>582.05999999999995</v>
      </c>
      <c r="N55" s="32"/>
      <c r="O55" s="30">
        <f>P55+Q55+R55</f>
        <v>0</v>
      </c>
      <c r="P55" s="32">
        <v>0</v>
      </c>
      <c r="Q55" s="32">
        <v>0</v>
      </c>
      <c r="R55" s="31">
        <v>0</v>
      </c>
      <c r="S55" s="32">
        <v>0</v>
      </c>
      <c r="T55" s="32">
        <v>0</v>
      </c>
    </row>
    <row r="56" spans="1:20" s="26" customFormat="1" ht="46.5" hidden="1" customHeight="1" outlineLevel="1" x14ac:dyDescent="0.2">
      <c r="A56" s="44" t="s">
        <v>290</v>
      </c>
      <c r="B56" s="108"/>
      <c r="C56" s="109" t="s">
        <v>291</v>
      </c>
      <c r="D56" s="29"/>
      <c r="E56" s="30">
        <f>F56+G56+H56+I56</f>
        <v>1153.5999999999999</v>
      </c>
      <c r="F56" s="38">
        <v>0</v>
      </c>
      <c r="G56" s="32">
        <v>0</v>
      </c>
      <c r="H56" s="32">
        <v>1153.5999999999999</v>
      </c>
      <c r="I56" s="32">
        <v>0</v>
      </c>
      <c r="J56" s="30"/>
      <c r="K56" s="32"/>
      <c r="L56" s="32"/>
      <c r="M56" s="31"/>
      <c r="N56" s="32"/>
      <c r="O56" s="30">
        <f t="shared" si="15"/>
        <v>957.02</v>
      </c>
      <c r="P56" s="32">
        <v>0</v>
      </c>
      <c r="Q56" s="32">
        <v>0</v>
      </c>
      <c r="R56" s="31">
        <v>957.02</v>
      </c>
      <c r="S56" s="32">
        <v>0</v>
      </c>
      <c r="T56" s="32">
        <f>O56/E56*100</f>
        <v>82.959431345353678</v>
      </c>
    </row>
    <row r="57" spans="1:20" s="26" customFormat="1" ht="46.5" hidden="1" customHeight="1" outlineLevel="1" x14ac:dyDescent="0.2">
      <c r="A57" s="44" t="s">
        <v>114</v>
      </c>
      <c r="B57" s="108"/>
      <c r="C57" s="109" t="s">
        <v>118</v>
      </c>
      <c r="D57" s="29"/>
      <c r="E57" s="30">
        <f>F57+G57+H57+I57</f>
        <v>1153.5999999999999</v>
      </c>
      <c r="F57" s="38">
        <v>0</v>
      </c>
      <c r="G57" s="32">
        <v>0</v>
      </c>
      <c r="H57" s="32">
        <v>1153.5999999999999</v>
      </c>
      <c r="I57" s="32">
        <v>0</v>
      </c>
      <c r="J57" s="30"/>
      <c r="K57" s="32"/>
      <c r="L57" s="32"/>
      <c r="M57" s="31"/>
      <c r="N57" s="32"/>
      <c r="O57" s="30">
        <f>P57+Q57+R57+S57</f>
        <v>957.02</v>
      </c>
      <c r="P57" s="32">
        <v>0</v>
      </c>
      <c r="Q57" s="32">
        <v>0</v>
      </c>
      <c r="R57" s="31">
        <v>957.02</v>
      </c>
      <c r="S57" s="32">
        <v>0</v>
      </c>
      <c r="T57" s="32">
        <f>O57/E57*100</f>
        <v>82.959431345353678</v>
      </c>
    </row>
    <row r="58" spans="1:20" s="26" customFormat="1" ht="60" customHeight="1" x14ac:dyDescent="0.2">
      <c r="A58" s="21">
        <v>5</v>
      </c>
      <c r="B58" s="250" t="s">
        <v>149</v>
      </c>
      <c r="C58" s="251"/>
      <c r="D58" s="22"/>
      <c r="E58" s="23">
        <f>E59+E76</f>
        <v>316771.26</v>
      </c>
      <c r="F58" s="36">
        <f>F59+F76</f>
        <v>0</v>
      </c>
      <c r="G58" s="23">
        <f>G59+G76</f>
        <v>139482.22</v>
      </c>
      <c r="H58" s="23">
        <f>H59+H76</f>
        <v>177289.04</v>
      </c>
      <c r="I58" s="32">
        <v>0</v>
      </c>
      <c r="J58" s="23" t="e">
        <f>K58+L58+M58+N58</f>
        <v>#REF!</v>
      </c>
      <c r="K58" s="24"/>
      <c r="L58" s="23" t="e">
        <f>L59+#REF!+#REF!</f>
        <v>#REF!</v>
      </c>
      <c r="M58" s="23" t="e">
        <f>M59+#REF!+#REF!</f>
        <v>#REF!</v>
      </c>
      <c r="N58" s="32"/>
      <c r="O58" s="23">
        <f>P58+Q58+R58+S58</f>
        <v>314452.63</v>
      </c>
      <c r="P58" s="24">
        <f>P59+P76</f>
        <v>0</v>
      </c>
      <c r="Q58" s="23">
        <f>Q59</f>
        <v>139482.22</v>
      </c>
      <c r="R58" s="23">
        <f>R59+R76</f>
        <v>174970.40999999997</v>
      </c>
      <c r="S58" s="32">
        <f>S59+S76</f>
        <v>0</v>
      </c>
      <c r="T58" s="25">
        <f>O58/E58*100</f>
        <v>99.268042814237631</v>
      </c>
    </row>
    <row r="59" spans="1:20" s="202" customFormat="1" ht="72.75" customHeight="1" outlineLevel="1" x14ac:dyDescent="0.2">
      <c r="A59" s="195">
        <v>1</v>
      </c>
      <c r="B59" s="261" t="s">
        <v>292</v>
      </c>
      <c r="C59" s="262"/>
      <c r="D59" s="196"/>
      <c r="E59" s="197">
        <f>G59+H59+I59+F59</f>
        <v>231107.68</v>
      </c>
      <c r="F59" s="198">
        <f>F60+F76</f>
        <v>0</v>
      </c>
      <c r="G59" s="199">
        <f>G60+G76</f>
        <v>139482.22</v>
      </c>
      <c r="H59" s="199">
        <f>H60</f>
        <v>91625.46</v>
      </c>
      <c r="I59" s="200">
        <f>I60</f>
        <v>0</v>
      </c>
      <c r="J59" s="197">
        <f>K59+L59+M59+N59</f>
        <v>25091.499999999996</v>
      </c>
      <c r="K59" s="198"/>
      <c r="L59" s="199">
        <f>L60+L63+L67+L72+L73+L74+L76+L64</f>
        <v>1634.7</v>
      </c>
      <c r="M59" s="199">
        <f>M60+M63+M67+M72+M73+M74+M76+M64</f>
        <v>23456.799999999996</v>
      </c>
      <c r="N59" s="200"/>
      <c r="O59" s="197">
        <f>P59+Q59+R59+S59</f>
        <v>231039.62</v>
      </c>
      <c r="P59" s="198">
        <f>P60</f>
        <v>0</v>
      </c>
      <c r="Q59" s="199">
        <f>Q60</f>
        <v>139482.22</v>
      </c>
      <c r="R59" s="199">
        <f>R60</f>
        <v>91557.4</v>
      </c>
      <c r="S59" s="200">
        <f>S60</f>
        <v>0</v>
      </c>
      <c r="T59" s="201">
        <f>O59/E59*100</f>
        <v>99.970550524327024</v>
      </c>
    </row>
    <row r="60" spans="1:20" s="26" customFormat="1" ht="38.25" customHeight="1" outlineLevel="2" x14ac:dyDescent="0.2">
      <c r="A60" s="128" t="s">
        <v>119</v>
      </c>
      <c r="B60" s="231" t="s">
        <v>293</v>
      </c>
      <c r="C60" s="232"/>
      <c r="D60" s="22"/>
      <c r="E60" s="30">
        <f>E61+E74</f>
        <v>231107.68</v>
      </c>
      <c r="F60" s="31">
        <v>0</v>
      </c>
      <c r="G60" s="41">
        <v>139482.22</v>
      </c>
      <c r="H60" s="41">
        <f>H61+H74</f>
        <v>91625.46</v>
      </c>
      <c r="I60" s="32">
        <f>I61</f>
        <v>0</v>
      </c>
      <c r="J60" s="30">
        <f>K60+L60+M60+N60</f>
        <v>9884.6299999999992</v>
      </c>
      <c r="K60" s="31"/>
      <c r="L60" s="41"/>
      <c r="M60" s="41">
        <v>9884.6299999999992</v>
      </c>
      <c r="N60" s="32"/>
      <c r="O60" s="30">
        <v>231039.62</v>
      </c>
      <c r="P60" s="31">
        <v>0</v>
      </c>
      <c r="Q60" s="41">
        <f>Q61+Q74</f>
        <v>139482.22</v>
      </c>
      <c r="R60" s="41">
        <v>91557.4</v>
      </c>
      <c r="S60" s="32">
        <f>S61</f>
        <v>0</v>
      </c>
      <c r="T60" s="32">
        <f t="shared" ref="T60:T77" si="16">O60/E60*100</f>
        <v>99.970550524327024</v>
      </c>
    </row>
    <row r="61" spans="1:20" s="26" customFormat="1" ht="38.25" customHeight="1" outlineLevel="2" x14ac:dyDescent="0.2">
      <c r="A61" s="33" t="s">
        <v>52</v>
      </c>
      <c r="B61" s="203"/>
      <c r="C61" s="204" t="s">
        <v>294</v>
      </c>
      <c r="D61" s="29"/>
      <c r="E61" s="30">
        <f>E62+E67+E72+E73</f>
        <v>49824.380000000005</v>
      </c>
      <c r="F61" s="31">
        <f>F62+F67+F72+F73</f>
        <v>0</v>
      </c>
      <c r="G61" s="41">
        <v>0</v>
      </c>
      <c r="H61" s="41">
        <f>H62+H67+H72+H73</f>
        <v>49824.380000000005</v>
      </c>
      <c r="I61" s="32">
        <v>0</v>
      </c>
      <c r="J61" s="30"/>
      <c r="K61" s="31"/>
      <c r="L61" s="41"/>
      <c r="M61" s="41"/>
      <c r="N61" s="32"/>
      <c r="O61" s="30">
        <f>P61+Q61+R61+S61</f>
        <v>49824.380000000005</v>
      </c>
      <c r="P61" s="31">
        <v>0</v>
      </c>
      <c r="Q61" s="41">
        <f>Q62+Q67+Q72+Q73</f>
        <v>0</v>
      </c>
      <c r="R61" s="41">
        <f>R62+R67+R72+R73</f>
        <v>49824.380000000005</v>
      </c>
      <c r="S61" s="32">
        <f>S62+S67+S72+S73</f>
        <v>0</v>
      </c>
      <c r="T61" s="32">
        <f t="shared" si="16"/>
        <v>100</v>
      </c>
    </row>
    <row r="62" spans="1:20" s="26" customFormat="1" ht="38.25" customHeight="1" outlineLevel="2" x14ac:dyDescent="0.2">
      <c r="A62" s="33" t="s">
        <v>295</v>
      </c>
      <c r="B62" s="203"/>
      <c r="C62" s="204" t="s">
        <v>296</v>
      </c>
      <c r="D62" s="29"/>
      <c r="E62" s="30">
        <f>E63+E64+E65+E66</f>
        <v>37204.130000000005</v>
      </c>
      <c r="F62" s="31">
        <f>F63+F64+F65+F66</f>
        <v>0</v>
      </c>
      <c r="G62" s="41">
        <f>G67+G72+G73</f>
        <v>0</v>
      </c>
      <c r="H62" s="41">
        <f>H63+H64+H65+H66</f>
        <v>37204.130000000005</v>
      </c>
      <c r="I62" s="32">
        <f>I63+I64+I65+I66</f>
        <v>0</v>
      </c>
      <c r="J62" s="30"/>
      <c r="K62" s="31"/>
      <c r="L62" s="41"/>
      <c r="M62" s="41"/>
      <c r="N62" s="32"/>
      <c r="O62" s="30">
        <f>O63+O64+O65+O66</f>
        <v>37204.130000000005</v>
      </c>
      <c r="P62" s="31">
        <f>P63+P64+P65+P66</f>
        <v>0</v>
      </c>
      <c r="Q62" s="41">
        <f>Q63+Q64+Q65+Q66</f>
        <v>0</v>
      </c>
      <c r="R62" s="41">
        <f>R63+R64+R65+R66</f>
        <v>37204.130000000005</v>
      </c>
      <c r="S62" s="32">
        <f>S63+S64+S65+S66</f>
        <v>0</v>
      </c>
      <c r="T62" s="32">
        <f>O62/E62*100</f>
        <v>100</v>
      </c>
    </row>
    <row r="63" spans="1:20" s="26" customFormat="1" ht="38.25" customHeight="1" outlineLevel="2" x14ac:dyDescent="0.2">
      <c r="A63" s="129" t="s">
        <v>297</v>
      </c>
      <c r="B63" s="231" t="s">
        <v>298</v>
      </c>
      <c r="C63" s="232"/>
      <c r="D63" s="29"/>
      <c r="E63" s="30">
        <f t="shared" ref="E63:E77" si="17">F63+G63+H63+I63</f>
        <v>18796.560000000001</v>
      </c>
      <c r="F63" s="31">
        <v>0</v>
      </c>
      <c r="G63" s="45">
        <v>0</v>
      </c>
      <c r="H63" s="45">
        <v>18796.560000000001</v>
      </c>
      <c r="I63" s="32">
        <v>0</v>
      </c>
      <c r="J63" s="30">
        <f t="shared" ref="J63:J74" si="18">K63+L63+M63+N63</f>
        <v>692.13</v>
      </c>
      <c r="K63" s="31"/>
      <c r="L63" s="45"/>
      <c r="M63" s="45">
        <v>692.13</v>
      </c>
      <c r="N63" s="32"/>
      <c r="O63" s="30">
        <f t="shared" ref="O63:O77" si="19">P63+Q63+R63+S63</f>
        <v>18796.560000000001</v>
      </c>
      <c r="P63" s="31">
        <v>0</v>
      </c>
      <c r="Q63" s="45">
        <v>0</v>
      </c>
      <c r="R63" s="45">
        <v>18796.560000000001</v>
      </c>
      <c r="S63" s="32">
        <v>0</v>
      </c>
      <c r="T63" s="32">
        <f t="shared" si="16"/>
        <v>100</v>
      </c>
    </row>
    <row r="64" spans="1:20" s="26" customFormat="1" ht="38.25" customHeight="1" outlineLevel="2" x14ac:dyDescent="0.2">
      <c r="A64" s="130" t="s">
        <v>299</v>
      </c>
      <c r="B64" s="235" t="s">
        <v>300</v>
      </c>
      <c r="C64" s="236"/>
      <c r="D64" s="46"/>
      <c r="E64" s="30">
        <f t="shared" si="17"/>
        <v>16768.32</v>
      </c>
      <c r="F64" s="45">
        <v>0</v>
      </c>
      <c r="G64" s="45">
        <v>0</v>
      </c>
      <c r="H64" s="45">
        <v>16768.32</v>
      </c>
      <c r="I64" s="47">
        <v>0</v>
      </c>
      <c r="J64" s="30">
        <f t="shared" si="18"/>
        <v>7741.93</v>
      </c>
      <c r="K64" s="45"/>
      <c r="L64" s="45"/>
      <c r="M64" s="45">
        <v>7741.93</v>
      </c>
      <c r="N64" s="47"/>
      <c r="O64" s="30">
        <f t="shared" si="19"/>
        <v>16768.32</v>
      </c>
      <c r="P64" s="45">
        <v>0</v>
      </c>
      <c r="Q64" s="45">
        <v>0</v>
      </c>
      <c r="R64" s="45">
        <v>16768.32</v>
      </c>
      <c r="S64" s="47">
        <v>0</v>
      </c>
      <c r="T64" s="32">
        <f t="shared" si="16"/>
        <v>100</v>
      </c>
    </row>
    <row r="65" spans="1:20" s="26" customFormat="1" ht="38.25" customHeight="1" outlineLevel="2" x14ac:dyDescent="0.2">
      <c r="A65" s="130" t="s">
        <v>301</v>
      </c>
      <c r="B65" s="205"/>
      <c r="C65" s="206" t="s">
        <v>302</v>
      </c>
      <c r="D65" s="46"/>
      <c r="E65" s="30">
        <f>F65+G65+H65+I65</f>
        <v>873.74</v>
      </c>
      <c r="F65" s="45">
        <v>0</v>
      </c>
      <c r="G65" s="45">
        <v>0</v>
      </c>
      <c r="H65" s="45">
        <v>873.74</v>
      </c>
      <c r="I65" s="47">
        <v>0</v>
      </c>
      <c r="J65" s="30"/>
      <c r="K65" s="45"/>
      <c r="L65" s="45"/>
      <c r="M65" s="45"/>
      <c r="N65" s="47"/>
      <c r="O65" s="30">
        <f>P65+Q65+R65+S65</f>
        <v>873.74</v>
      </c>
      <c r="P65" s="45">
        <v>0</v>
      </c>
      <c r="Q65" s="45">
        <v>0</v>
      </c>
      <c r="R65" s="45">
        <v>873.74</v>
      </c>
      <c r="S65" s="47">
        <v>0</v>
      </c>
      <c r="T65" s="32">
        <f>O65/E65*100</f>
        <v>100</v>
      </c>
    </row>
    <row r="66" spans="1:20" s="26" customFormat="1" ht="38.25" customHeight="1" outlineLevel="2" x14ac:dyDescent="0.2">
      <c r="A66" s="130" t="s">
        <v>303</v>
      </c>
      <c r="B66" s="205"/>
      <c r="C66" s="206" t="s">
        <v>304</v>
      </c>
      <c r="D66" s="46"/>
      <c r="E66" s="30">
        <f>F66+G66+H66+I66</f>
        <v>765.51</v>
      </c>
      <c r="F66" s="45">
        <v>0</v>
      </c>
      <c r="G66" s="45">
        <v>0</v>
      </c>
      <c r="H66" s="45">
        <v>765.51</v>
      </c>
      <c r="I66" s="47">
        <v>0</v>
      </c>
      <c r="J66" s="30"/>
      <c r="K66" s="45"/>
      <c r="L66" s="45"/>
      <c r="M66" s="45"/>
      <c r="N66" s="47"/>
      <c r="O66" s="30">
        <f>P66+Q66+R66+S66</f>
        <v>765.51</v>
      </c>
      <c r="P66" s="45">
        <v>0</v>
      </c>
      <c r="Q66" s="45">
        <v>0</v>
      </c>
      <c r="R66" s="45">
        <v>765.51</v>
      </c>
      <c r="S66" s="47">
        <v>0</v>
      </c>
      <c r="T66" s="32">
        <f>O66/E66*100</f>
        <v>100</v>
      </c>
    </row>
    <row r="67" spans="1:20" s="26" customFormat="1" ht="38.25" customHeight="1" outlineLevel="2" x14ac:dyDescent="0.2">
      <c r="A67" s="130" t="s">
        <v>305</v>
      </c>
      <c r="B67" s="231" t="s">
        <v>25</v>
      </c>
      <c r="C67" s="232"/>
      <c r="D67" s="46"/>
      <c r="E67" s="30">
        <f>E68+E69+E70+E71</f>
        <v>7097.1</v>
      </c>
      <c r="F67" s="45">
        <f>F68+F69+F70+F71</f>
        <v>0</v>
      </c>
      <c r="G67" s="41">
        <f>G68+G69+G70+G71</f>
        <v>0</v>
      </c>
      <c r="H67" s="41">
        <f>H68+H69+H70+H71</f>
        <v>7097.1</v>
      </c>
      <c r="I67" s="47">
        <f>I68+I69+I70+I71</f>
        <v>0</v>
      </c>
      <c r="J67" s="30">
        <f t="shared" si="18"/>
        <v>1856.73</v>
      </c>
      <c r="K67" s="45"/>
      <c r="L67" s="41"/>
      <c r="M67" s="41">
        <f>SUM(M68:M70)</f>
        <v>1856.73</v>
      </c>
      <c r="N67" s="47"/>
      <c r="O67" s="30">
        <f>O68+O69+O70+O71</f>
        <v>7097.1</v>
      </c>
      <c r="P67" s="45">
        <v>0</v>
      </c>
      <c r="Q67" s="41">
        <f>Q68+Q69+Q70+Q71</f>
        <v>0</v>
      </c>
      <c r="R67" s="41">
        <f>R68+R69+R70+R71</f>
        <v>7097.1</v>
      </c>
      <c r="S67" s="47">
        <f>S68+S69+S70+S71</f>
        <v>0</v>
      </c>
      <c r="T67" s="32">
        <f t="shared" si="16"/>
        <v>100</v>
      </c>
    </row>
    <row r="68" spans="1:20" s="26" customFormat="1" ht="38.25" customHeight="1" outlineLevel="3" x14ac:dyDescent="0.2">
      <c r="A68" s="130" t="s">
        <v>306</v>
      </c>
      <c r="B68" s="131"/>
      <c r="C68" s="132" t="s">
        <v>307</v>
      </c>
      <c r="D68" s="46"/>
      <c r="E68" s="30">
        <f t="shared" si="17"/>
        <v>293.47000000000003</v>
      </c>
      <c r="F68" s="45">
        <v>0</v>
      </c>
      <c r="G68" s="45">
        <v>0</v>
      </c>
      <c r="H68" s="45">
        <v>293.47000000000003</v>
      </c>
      <c r="I68" s="47">
        <v>0</v>
      </c>
      <c r="J68" s="30">
        <f t="shared" si="18"/>
        <v>282.87</v>
      </c>
      <c r="K68" s="45"/>
      <c r="L68" s="45"/>
      <c r="M68" s="45">
        <v>282.87</v>
      </c>
      <c r="N68" s="47"/>
      <c r="O68" s="30">
        <f t="shared" si="19"/>
        <v>293.47000000000003</v>
      </c>
      <c r="P68" s="45">
        <v>0</v>
      </c>
      <c r="Q68" s="45">
        <v>0</v>
      </c>
      <c r="R68" s="45">
        <v>293.47000000000003</v>
      </c>
      <c r="S68" s="47">
        <v>0</v>
      </c>
      <c r="T68" s="32">
        <f t="shared" si="16"/>
        <v>100</v>
      </c>
    </row>
    <row r="69" spans="1:20" s="26" customFormat="1" ht="38.25" customHeight="1" outlineLevel="3" x14ac:dyDescent="0.2">
      <c r="A69" s="130" t="s">
        <v>308</v>
      </c>
      <c r="B69" s="131"/>
      <c r="C69" s="132" t="s">
        <v>309</v>
      </c>
      <c r="D69" s="46"/>
      <c r="E69" s="30">
        <f t="shared" si="17"/>
        <v>2098.16</v>
      </c>
      <c r="F69" s="45">
        <v>0</v>
      </c>
      <c r="G69" s="45">
        <v>0</v>
      </c>
      <c r="H69" s="45">
        <v>2098.16</v>
      </c>
      <c r="I69" s="47">
        <v>0</v>
      </c>
      <c r="J69" s="30">
        <f t="shared" si="18"/>
        <v>599.03</v>
      </c>
      <c r="K69" s="45"/>
      <c r="L69" s="45"/>
      <c r="M69" s="45">
        <v>599.03</v>
      </c>
      <c r="N69" s="47"/>
      <c r="O69" s="30">
        <f t="shared" si="19"/>
        <v>2098.16</v>
      </c>
      <c r="P69" s="45">
        <v>0</v>
      </c>
      <c r="Q69" s="45">
        <v>0</v>
      </c>
      <c r="R69" s="45">
        <v>2098.16</v>
      </c>
      <c r="S69" s="47">
        <v>0</v>
      </c>
      <c r="T69" s="32">
        <f t="shared" si="16"/>
        <v>100</v>
      </c>
    </row>
    <row r="70" spans="1:20" s="26" customFormat="1" ht="38.25" customHeight="1" outlineLevel="3" x14ac:dyDescent="0.2">
      <c r="A70" s="130" t="s">
        <v>310</v>
      </c>
      <c r="B70" s="131"/>
      <c r="C70" s="132" t="s">
        <v>311</v>
      </c>
      <c r="D70" s="46"/>
      <c r="E70" s="30">
        <f t="shared" si="17"/>
        <v>1988.91</v>
      </c>
      <c r="F70" s="45">
        <v>0</v>
      </c>
      <c r="G70" s="45">
        <v>0</v>
      </c>
      <c r="H70" s="45">
        <v>1988.91</v>
      </c>
      <c r="I70" s="47">
        <v>0</v>
      </c>
      <c r="J70" s="30">
        <f t="shared" si="18"/>
        <v>974.83</v>
      </c>
      <c r="K70" s="45"/>
      <c r="L70" s="45"/>
      <c r="M70" s="45">
        <v>974.83</v>
      </c>
      <c r="N70" s="47"/>
      <c r="O70" s="30">
        <f t="shared" si="19"/>
        <v>1988.91</v>
      </c>
      <c r="P70" s="45">
        <v>0</v>
      </c>
      <c r="Q70" s="45">
        <v>0</v>
      </c>
      <c r="R70" s="45">
        <v>1988.91</v>
      </c>
      <c r="S70" s="47">
        <v>0</v>
      </c>
      <c r="T70" s="32">
        <f t="shared" si="16"/>
        <v>100</v>
      </c>
    </row>
    <row r="71" spans="1:20" s="26" customFormat="1" ht="38.25" customHeight="1" outlineLevel="3" x14ac:dyDescent="0.2">
      <c r="A71" s="130" t="s">
        <v>312</v>
      </c>
      <c r="B71" s="131"/>
      <c r="C71" s="132" t="s">
        <v>313</v>
      </c>
      <c r="D71" s="46"/>
      <c r="E71" s="30">
        <f>F71+G71+H71+I71</f>
        <v>2716.56</v>
      </c>
      <c r="F71" s="45">
        <v>0</v>
      </c>
      <c r="G71" s="45">
        <v>0</v>
      </c>
      <c r="H71" s="45">
        <v>2716.56</v>
      </c>
      <c r="I71" s="47">
        <v>0</v>
      </c>
      <c r="J71" s="30"/>
      <c r="K71" s="45"/>
      <c r="L71" s="45"/>
      <c r="M71" s="45"/>
      <c r="N71" s="47"/>
      <c r="O71" s="30">
        <f>P71+Q71+R71+S71</f>
        <v>2716.56</v>
      </c>
      <c r="P71" s="45">
        <v>0</v>
      </c>
      <c r="Q71" s="45">
        <v>0</v>
      </c>
      <c r="R71" s="45">
        <v>2716.56</v>
      </c>
      <c r="S71" s="47">
        <v>0</v>
      </c>
      <c r="T71" s="32">
        <f>O71/E71*100</f>
        <v>100</v>
      </c>
    </row>
    <row r="72" spans="1:20" s="224" customFormat="1" ht="38.25" customHeight="1" outlineLevel="2" x14ac:dyDescent="0.2">
      <c r="A72" s="225" t="s">
        <v>314</v>
      </c>
      <c r="B72" s="263" t="s">
        <v>26</v>
      </c>
      <c r="C72" s="264"/>
      <c r="D72" s="226"/>
      <c r="E72" s="222">
        <f t="shared" si="17"/>
        <v>5000</v>
      </c>
      <c r="F72" s="227">
        <v>0</v>
      </c>
      <c r="G72" s="227">
        <v>0</v>
      </c>
      <c r="H72" s="227">
        <v>5000</v>
      </c>
      <c r="I72" s="228">
        <v>0</v>
      </c>
      <c r="J72" s="222">
        <f t="shared" si="18"/>
        <v>2523.5100000000002</v>
      </c>
      <c r="K72" s="227"/>
      <c r="L72" s="227"/>
      <c r="M72" s="227">
        <v>2523.5100000000002</v>
      </c>
      <c r="N72" s="228"/>
      <c r="O72" s="222">
        <f t="shared" si="19"/>
        <v>5000</v>
      </c>
      <c r="P72" s="227">
        <v>0</v>
      </c>
      <c r="Q72" s="227">
        <v>0</v>
      </c>
      <c r="R72" s="227">
        <v>5000</v>
      </c>
      <c r="S72" s="228">
        <v>0</v>
      </c>
      <c r="T72" s="223">
        <f t="shared" si="16"/>
        <v>100</v>
      </c>
    </row>
    <row r="73" spans="1:20" s="224" customFormat="1" ht="38.25" customHeight="1" outlineLevel="2" x14ac:dyDescent="0.2">
      <c r="A73" s="225" t="s">
        <v>315</v>
      </c>
      <c r="B73" s="263" t="s">
        <v>150</v>
      </c>
      <c r="C73" s="264"/>
      <c r="D73" s="226"/>
      <c r="E73" s="222">
        <f t="shared" si="17"/>
        <v>523.15</v>
      </c>
      <c r="F73" s="227">
        <v>0</v>
      </c>
      <c r="G73" s="227">
        <v>0</v>
      </c>
      <c r="H73" s="227">
        <v>523.15</v>
      </c>
      <c r="I73" s="228">
        <v>0</v>
      </c>
      <c r="J73" s="222">
        <f t="shared" si="18"/>
        <v>211.56</v>
      </c>
      <c r="K73" s="227"/>
      <c r="L73" s="227"/>
      <c r="M73" s="227">
        <v>211.56</v>
      </c>
      <c r="N73" s="228"/>
      <c r="O73" s="222">
        <f t="shared" si="19"/>
        <v>523.15</v>
      </c>
      <c r="P73" s="227">
        <v>0</v>
      </c>
      <c r="Q73" s="227">
        <v>0</v>
      </c>
      <c r="R73" s="227">
        <v>523.15</v>
      </c>
      <c r="S73" s="228">
        <v>0</v>
      </c>
      <c r="T73" s="223">
        <f t="shared" si="16"/>
        <v>100</v>
      </c>
    </row>
    <row r="74" spans="1:20" s="214" customFormat="1" ht="38.25" customHeight="1" outlineLevel="2" x14ac:dyDescent="0.2">
      <c r="A74" s="208" t="s">
        <v>57</v>
      </c>
      <c r="B74" s="285" t="s">
        <v>316</v>
      </c>
      <c r="C74" s="286"/>
      <c r="D74" s="209"/>
      <c r="E74" s="210">
        <f>E75</f>
        <v>181283.3</v>
      </c>
      <c r="F74" s="211">
        <f>F75</f>
        <v>0</v>
      </c>
      <c r="G74" s="211">
        <f>G75</f>
        <v>139482.22</v>
      </c>
      <c r="H74" s="211">
        <f>H75</f>
        <v>41801.08</v>
      </c>
      <c r="I74" s="212">
        <f>I75</f>
        <v>0</v>
      </c>
      <c r="J74" s="210">
        <f t="shared" si="18"/>
        <v>2181.0100000000002</v>
      </c>
      <c r="K74" s="211"/>
      <c r="L74" s="211">
        <v>1634.7</v>
      </c>
      <c r="M74" s="211">
        <v>546.30999999999995</v>
      </c>
      <c r="N74" s="212"/>
      <c r="O74" s="210">
        <f>O75</f>
        <v>181283.3</v>
      </c>
      <c r="P74" s="211">
        <f>P75</f>
        <v>0</v>
      </c>
      <c r="Q74" s="211">
        <f>Q75</f>
        <v>139482.22</v>
      </c>
      <c r="R74" s="211">
        <f>R75</f>
        <v>41801.08</v>
      </c>
      <c r="S74" s="212">
        <f>S75</f>
        <v>0</v>
      </c>
      <c r="T74" s="213">
        <f t="shared" si="16"/>
        <v>100</v>
      </c>
    </row>
    <row r="75" spans="1:20" s="26" customFormat="1" ht="38.25" customHeight="1" outlineLevel="2" x14ac:dyDescent="0.2">
      <c r="A75" s="130" t="s">
        <v>317</v>
      </c>
      <c r="B75" s="159"/>
      <c r="C75" s="160" t="s">
        <v>151</v>
      </c>
      <c r="D75" s="46"/>
      <c r="E75" s="30">
        <f>F75+G75+H75+I75</f>
        <v>181283.3</v>
      </c>
      <c r="F75" s="45">
        <v>0</v>
      </c>
      <c r="G75" s="45">
        <v>139482.22</v>
      </c>
      <c r="H75" s="45">
        <v>41801.08</v>
      </c>
      <c r="I75" s="47">
        <v>0</v>
      </c>
      <c r="J75" s="30"/>
      <c r="K75" s="45"/>
      <c r="L75" s="45"/>
      <c r="M75" s="45"/>
      <c r="N75" s="47"/>
      <c r="O75" s="30">
        <f>P75+Q75+R75+S75</f>
        <v>181283.3</v>
      </c>
      <c r="P75" s="45">
        <v>0</v>
      </c>
      <c r="Q75" s="45">
        <v>139482.22</v>
      </c>
      <c r="R75" s="45">
        <v>41801.08</v>
      </c>
      <c r="S75" s="47">
        <v>0</v>
      </c>
      <c r="T75" s="32">
        <f>O75/E75*100</f>
        <v>100</v>
      </c>
    </row>
    <row r="76" spans="1:20" s="221" customFormat="1" ht="38.25" customHeight="1" outlineLevel="2" x14ac:dyDescent="0.2">
      <c r="A76" s="215" t="s">
        <v>90</v>
      </c>
      <c r="B76" s="287" t="s">
        <v>318</v>
      </c>
      <c r="C76" s="288"/>
      <c r="D76" s="216"/>
      <c r="E76" s="217">
        <f>E77</f>
        <v>85663.58</v>
      </c>
      <c r="F76" s="218">
        <f>F77</f>
        <v>0</v>
      </c>
      <c r="G76" s="218">
        <f>G77</f>
        <v>0</v>
      </c>
      <c r="H76" s="218">
        <f>H77</f>
        <v>85663.58</v>
      </c>
      <c r="I76" s="219">
        <f>I77</f>
        <v>0</v>
      </c>
      <c r="J76" s="217"/>
      <c r="K76" s="218"/>
      <c r="L76" s="218"/>
      <c r="M76" s="218"/>
      <c r="N76" s="219"/>
      <c r="O76" s="217">
        <f>O77</f>
        <v>83413.009999999995</v>
      </c>
      <c r="P76" s="218">
        <f>P77</f>
        <v>0</v>
      </c>
      <c r="Q76" s="218">
        <f>Q77</f>
        <v>0</v>
      </c>
      <c r="R76" s="218">
        <f>R77</f>
        <v>83413.009999999995</v>
      </c>
      <c r="S76" s="219">
        <f>S77</f>
        <v>0</v>
      </c>
      <c r="T76" s="220">
        <f t="shared" si="16"/>
        <v>97.372780824709864</v>
      </c>
    </row>
    <row r="77" spans="1:20" s="26" customFormat="1" ht="38.25" customHeight="1" outlineLevel="2" x14ac:dyDescent="0.2">
      <c r="A77" s="130" t="s">
        <v>113</v>
      </c>
      <c r="B77" s="235" t="s">
        <v>319</v>
      </c>
      <c r="C77" s="236"/>
      <c r="D77" s="46"/>
      <c r="E77" s="30">
        <f t="shared" si="17"/>
        <v>85663.58</v>
      </c>
      <c r="F77" s="45">
        <v>0</v>
      </c>
      <c r="G77" s="45">
        <v>0</v>
      </c>
      <c r="H77" s="45">
        <v>85663.58</v>
      </c>
      <c r="I77" s="47">
        <v>0</v>
      </c>
      <c r="J77" s="30"/>
      <c r="K77" s="45"/>
      <c r="L77" s="45"/>
      <c r="M77" s="45"/>
      <c r="N77" s="47"/>
      <c r="O77" s="30">
        <f t="shared" si="19"/>
        <v>83413.009999999995</v>
      </c>
      <c r="P77" s="45">
        <v>0</v>
      </c>
      <c r="Q77" s="45">
        <v>0</v>
      </c>
      <c r="R77" s="45">
        <v>83413.009999999995</v>
      </c>
      <c r="S77" s="47">
        <v>0</v>
      </c>
      <c r="T77" s="32">
        <f t="shared" si="16"/>
        <v>97.372780824709864</v>
      </c>
    </row>
    <row r="78" spans="1:20" s="26" customFormat="1" ht="68.25" customHeight="1" collapsed="1" x14ac:dyDescent="0.2">
      <c r="A78" s="48">
        <v>6</v>
      </c>
      <c r="B78" s="281" t="s">
        <v>125</v>
      </c>
      <c r="C78" s="282"/>
      <c r="D78" s="27"/>
      <c r="E78" s="23">
        <f>E79+E89</f>
        <v>66362.02</v>
      </c>
      <c r="F78" s="133">
        <f>F79+F89</f>
        <v>0</v>
      </c>
      <c r="G78" s="49">
        <f>G79+G89</f>
        <v>0</v>
      </c>
      <c r="H78" s="49">
        <f>H79+H89</f>
        <v>66362.02</v>
      </c>
      <c r="I78" s="34">
        <f>I79+I89</f>
        <v>0</v>
      </c>
      <c r="J78" s="23" t="e">
        <f>K78+L78+M78+N78</f>
        <v>#REF!</v>
      </c>
      <c r="K78" s="34"/>
      <c r="L78" s="49"/>
      <c r="M78" s="49" t="e">
        <f>M79</f>
        <v>#REF!</v>
      </c>
      <c r="N78" s="34"/>
      <c r="O78" s="23">
        <f>O79+O89</f>
        <v>65250.36</v>
      </c>
      <c r="P78" s="34">
        <f>P79+P89</f>
        <v>0</v>
      </c>
      <c r="Q78" s="49">
        <f>Q79+Q89</f>
        <v>0</v>
      </c>
      <c r="R78" s="49">
        <f>R79+R89</f>
        <v>65250.36</v>
      </c>
      <c r="S78" s="32">
        <f>S79+S89</f>
        <v>0</v>
      </c>
      <c r="T78" s="25">
        <f>O78/E78*100</f>
        <v>98.324855090306158</v>
      </c>
    </row>
    <row r="79" spans="1:20" s="169" customFormat="1" ht="51" hidden="1" customHeight="1" outlineLevel="1" x14ac:dyDescent="0.2">
      <c r="A79" s="165">
        <v>1</v>
      </c>
      <c r="B79" s="283" t="s">
        <v>126</v>
      </c>
      <c r="C79" s="284"/>
      <c r="D79" s="166"/>
      <c r="E79" s="161">
        <f>E80+E81+E82+E83+E84+E85+E86+E87+E88</f>
        <v>66112.02</v>
      </c>
      <c r="F79" s="167">
        <f>F80+F89</f>
        <v>0</v>
      </c>
      <c r="G79" s="168">
        <f>G80+G81+G82+G83+G84+G85+G86+G87+G88</f>
        <v>0</v>
      </c>
      <c r="H79" s="161">
        <f>H80+H81+H82+H83+H84+H85+H86+H87+H88</f>
        <v>66112.02</v>
      </c>
      <c r="I79" s="168">
        <f>I80+I81+I82+I83+I84+I85+I86+I87+I88</f>
        <v>0</v>
      </c>
      <c r="J79" s="161" t="e">
        <f>K79+L79+M79+N79</f>
        <v>#REF!</v>
      </c>
      <c r="K79" s="168"/>
      <c r="L79" s="161"/>
      <c r="M79" s="161" t="e">
        <f>+M82+M81+M84+M85+M80</f>
        <v>#REF!</v>
      </c>
      <c r="N79" s="168"/>
      <c r="O79" s="161">
        <f>O80+O81+O82+O83+O84+O85+O86+O87+O88</f>
        <v>65000.36</v>
      </c>
      <c r="P79" s="168">
        <f>P80+P81+P82+P83+P84+P86+P87+P88</f>
        <v>0</v>
      </c>
      <c r="Q79" s="168">
        <f>Q80+Q81+Q82+Q84+Q85+Q86+Q87+Q88</f>
        <v>0</v>
      </c>
      <c r="R79" s="161">
        <f>R80+R81+R82+R83+R84+R85+R86+R87+R88</f>
        <v>65000.36</v>
      </c>
      <c r="S79" s="168">
        <f>S80+S81+S82+S83+S84+S85+S86+S87+S88</f>
        <v>0</v>
      </c>
      <c r="T79" s="168">
        <f t="shared" ref="T79:T84" si="20">O79/E79*100</f>
        <v>98.318520595800891</v>
      </c>
    </row>
    <row r="80" spans="1:20" s="26" customFormat="1" ht="36" hidden="1" customHeight="1" outlineLevel="2" x14ac:dyDescent="0.2">
      <c r="A80" s="50" t="s">
        <v>119</v>
      </c>
      <c r="B80" s="231" t="s">
        <v>320</v>
      </c>
      <c r="C80" s="232"/>
      <c r="D80" s="22"/>
      <c r="E80" s="30">
        <f>F80+G80+H80+I80</f>
        <v>340</v>
      </c>
      <c r="F80" s="38">
        <v>0</v>
      </c>
      <c r="G80" s="32">
        <v>0</v>
      </c>
      <c r="H80" s="30">
        <v>340</v>
      </c>
      <c r="I80" s="32">
        <v>0</v>
      </c>
      <c r="J80" s="30" t="e">
        <f>K80+L80+M80+N80</f>
        <v>#REF!</v>
      </c>
      <c r="K80" s="32"/>
      <c r="L80" s="42"/>
      <c r="M80" s="30" t="e">
        <f>SUM(#REF!)</f>
        <v>#REF!</v>
      </c>
      <c r="N80" s="32"/>
      <c r="O80" s="30">
        <f>P80+Q80+R80+S80</f>
        <v>340</v>
      </c>
      <c r="P80" s="32">
        <v>0</v>
      </c>
      <c r="Q80" s="42">
        <v>0</v>
      </c>
      <c r="R80" s="30">
        <v>340</v>
      </c>
      <c r="S80" s="32">
        <v>0</v>
      </c>
      <c r="T80" s="32">
        <f t="shared" si="20"/>
        <v>100</v>
      </c>
    </row>
    <row r="81" spans="1:20" s="26" customFormat="1" ht="22.5" hidden="1" customHeight="1" outlineLevel="2" x14ac:dyDescent="0.2">
      <c r="A81" s="50" t="s">
        <v>129</v>
      </c>
      <c r="B81" s="231" t="s">
        <v>155</v>
      </c>
      <c r="C81" s="232"/>
      <c r="D81" s="22"/>
      <c r="E81" s="30">
        <f t="shared" ref="E81:E87" si="21">F81+G81+H81+I81</f>
        <v>0</v>
      </c>
      <c r="F81" s="38">
        <v>0</v>
      </c>
      <c r="G81" s="32">
        <v>0</v>
      </c>
      <c r="H81" s="31">
        <v>0</v>
      </c>
      <c r="I81" s="32">
        <v>0</v>
      </c>
      <c r="J81" s="30" t="e">
        <f t="shared" ref="J81:J87" si="22">K81+L81+M81+N81</f>
        <v>#REF!</v>
      </c>
      <c r="K81" s="32"/>
      <c r="L81" s="42"/>
      <c r="M81" s="31" t="e">
        <f>SUM(#REF!)</f>
        <v>#REF!</v>
      </c>
      <c r="N81" s="32"/>
      <c r="O81" s="30">
        <f t="shared" ref="O81:O87" si="23">P81+Q81+R81+S81</f>
        <v>0</v>
      </c>
      <c r="P81" s="32">
        <v>0</v>
      </c>
      <c r="Q81" s="42">
        <v>0</v>
      </c>
      <c r="R81" s="31">
        <v>0</v>
      </c>
      <c r="S81" s="32">
        <v>0</v>
      </c>
      <c r="T81" s="32">
        <v>0</v>
      </c>
    </row>
    <row r="82" spans="1:20" s="26" customFormat="1" ht="72" hidden="1" customHeight="1" outlineLevel="2" x14ac:dyDescent="0.2">
      <c r="A82" s="50" t="s">
        <v>130</v>
      </c>
      <c r="B82" s="231" t="s">
        <v>321</v>
      </c>
      <c r="C82" s="232"/>
      <c r="D82" s="22"/>
      <c r="E82" s="30">
        <f t="shared" si="21"/>
        <v>0</v>
      </c>
      <c r="F82" s="38">
        <v>0</v>
      </c>
      <c r="G82" s="32">
        <v>0</v>
      </c>
      <c r="H82" s="31">
        <v>0</v>
      </c>
      <c r="I82" s="32">
        <v>0</v>
      </c>
      <c r="J82" s="30">
        <f t="shared" si="22"/>
        <v>227.27</v>
      </c>
      <c r="K82" s="32"/>
      <c r="L82" s="42"/>
      <c r="M82" s="134">
        <v>227.27</v>
      </c>
      <c r="N82" s="32"/>
      <c r="O82" s="30">
        <f t="shared" si="23"/>
        <v>0</v>
      </c>
      <c r="P82" s="32">
        <v>0</v>
      </c>
      <c r="Q82" s="42">
        <v>0</v>
      </c>
      <c r="R82" s="134">
        <v>0</v>
      </c>
      <c r="S82" s="32">
        <v>0</v>
      </c>
      <c r="T82" s="32">
        <v>0</v>
      </c>
    </row>
    <row r="83" spans="1:20" s="26" customFormat="1" ht="72" hidden="1" customHeight="1" outlineLevel="2" x14ac:dyDescent="0.2">
      <c r="A83" s="50" t="s">
        <v>322</v>
      </c>
      <c r="B83" s="108"/>
      <c r="C83" s="109" t="s">
        <v>323</v>
      </c>
      <c r="D83" s="22"/>
      <c r="E83" s="30">
        <f>F83+G83+H83+I83</f>
        <v>321.58</v>
      </c>
      <c r="F83" s="38">
        <v>0</v>
      </c>
      <c r="G83" s="32">
        <v>0</v>
      </c>
      <c r="H83" s="31">
        <v>321.58</v>
      </c>
      <c r="I83" s="32">
        <v>0</v>
      </c>
      <c r="J83" s="30"/>
      <c r="K83" s="32"/>
      <c r="L83" s="42"/>
      <c r="M83" s="134"/>
      <c r="N83" s="32"/>
      <c r="O83" s="30">
        <f>P83+Q83+R83+S83</f>
        <v>309.64</v>
      </c>
      <c r="P83" s="32">
        <v>0</v>
      </c>
      <c r="Q83" s="42">
        <v>0</v>
      </c>
      <c r="R83" s="134">
        <v>309.64</v>
      </c>
      <c r="S83" s="32">
        <v>0</v>
      </c>
      <c r="T83" s="32">
        <f>O83/E83*100</f>
        <v>96.287082530008078</v>
      </c>
    </row>
    <row r="84" spans="1:20" s="26" customFormat="1" ht="22.5" hidden="1" customHeight="1" outlineLevel="2" x14ac:dyDescent="0.2">
      <c r="A84" s="50" t="s">
        <v>324</v>
      </c>
      <c r="B84" s="231" t="s">
        <v>325</v>
      </c>
      <c r="C84" s="232"/>
      <c r="D84" s="22"/>
      <c r="E84" s="30">
        <f t="shared" si="21"/>
        <v>32813.620000000003</v>
      </c>
      <c r="F84" s="38">
        <v>0</v>
      </c>
      <c r="G84" s="32">
        <v>0</v>
      </c>
      <c r="H84" s="31">
        <v>32813.620000000003</v>
      </c>
      <c r="I84" s="32">
        <v>0</v>
      </c>
      <c r="J84" s="30">
        <f t="shared" si="22"/>
        <v>71.25</v>
      </c>
      <c r="K84" s="32"/>
      <c r="L84" s="42"/>
      <c r="M84" s="31">
        <v>71.25</v>
      </c>
      <c r="N84" s="32"/>
      <c r="O84" s="30">
        <f t="shared" si="23"/>
        <v>32713.9</v>
      </c>
      <c r="P84" s="32">
        <v>0</v>
      </c>
      <c r="Q84" s="42">
        <v>0</v>
      </c>
      <c r="R84" s="31">
        <v>32713.9</v>
      </c>
      <c r="S84" s="32">
        <v>0</v>
      </c>
      <c r="T84" s="32">
        <f t="shared" si="20"/>
        <v>99.696101801629936</v>
      </c>
    </row>
    <row r="85" spans="1:20" s="26" customFormat="1" ht="22.5" hidden="1" customHeight="1" outlineLevel="2" x14ac:dyDescent="0.2">
      <c r="A85" s="50" t="s">
        <v>326</v>
      </c>
      <c r="B85" s="231" t="s">
        <v>127</v>
      </c>
      <c r="C85" s="232"/>
      <c r="D85" s="22"/>
      <c r="E85" s="30">
        <f t="shared" si="21"/>
        <v>22864.33</v>
      </c>
      <c r="F85" s="38">
        <v>0</v>
      </c>
      <c r="G85" s="32">
        <v>0</v>
      </c>
      <c r="H85" s="31">
        <v>22864.33</v>
      </c>
      <c r="I85" s="32">
        <v>0</v>
      </c>
      <c r="J85" s="30">
        <f t="shared" si="22"/>
        <v>0</v>
      </c>
      <c r="K85" s="32"/>
      <c r="L85" s="42"/>
      <c r="M85" s="31">
        <f>SUM(M86:M87)</f>
        <v>0</v>
      </c>
      <c r="N85" s="32"/>
      <c r="O85" s="30">
        <f t="shared" si="23"/>
        <v>21864.33</v>
      </c>
      <c r="P85" s="32">
        <v>0</v>
      </c>
      <c r="Q85" s="42">
        <v>0</v>
      </c>
      <c r="R85" s="31">
        <v>21864.33</v>
      </c>
      <c r="S85" s="32">
        <v>0</v>
      </c>
      <c r="T85" s="32">
        <f>O85/E85*100</f>
        <v>95.626375231638107</v>
      </c>
    </row>
    <row r="86" spans="1:20" s="26" customFormat="1" ht="54" hidden="1" customHeight="1" outlineLevel="3" x14ac:dyDescent="0.2">
      <c r="A86" s="50" t="s">
        <v>327</v>
      </c>
      <c r="B86" s="279" t="s">
        <v>328</v>
      </c>
      <c r="C86" s="280"/>
      <c r="D86" s="22"/>
      <c r="E86" s="30">
        <f t="shared" si="21"/>
        <v>9750</v>
      </c>
      <c r="F86" s="38">
        <v>0</v>
      </c>
      <c r="G86" s="32">
        <v>0</v>
      </c>
      <c r="H86" s="135">
        <v>9750</v>
      </c>
      <c r="I86" s="32">
        <v>0</v>
      </c>
      <c r="J86" s="30">
        <f t="shared" si="22"/>
        <v>0</v>
      </c>
      <c r="K86" s="32"/>
      <c r="L86" s="42"/>
      <c r="M86" s="135">
        <v>0</v>
      </c>
      <c r="N86" s="32"/>
      <c r="O86" s="30">
        <f t="shared" si="23"/>
        <v>9750</v>
      </c>
      <c r="P86" s="32">
        <v>0</v>
      </c>
      <c r="Q86" s="42">
        <v>0</v>
      </c>
      <c r="R86" s="135">
        <v>9750</v>
      </c>
      <c r="S86" s="32">
        <v>0</v>
      </c>
      <c r="T86" s="32">
        <f>O86/E86*100</f>
        <v>100</v>
      </c>
    </row>
    <row r="87" spans="1:20" s="26" customFormat="1" ht="51" hidden="1" customHeight="1" outlineLevel="3" x14ac:dyDescent="0.2">
      <c r="A87" s="50" t="s">
        <v>153</v>
      </c>
      <c r="B87" s="279" t="s">
        <v>128</v>
      </c>
      <c r="C87" s="280"/>
      <c r="D87" s="22"/>
      <c r="E87" s="30">
        <f t="shared" si="21"/>
        <v>22.49</v>
      </c>
      <c r="F87" s="38">
        <v>0</v>
      </c>
      <c r="G87" s="32">
        <v>0</v>
      </c>
      <c r="H87" s="135">
        <v>22.49</v>
      </c>
      <c r="I87" s="32">
        <v>0</v>
      </c>
      <c r="J87" s="30">
        <f t="shared" si="22"/>
        <v>0</v>
      </c>
      <c r="K87" s="32"/>
      <c r="L87" s="42"/>
      <c r="M87" s="135">
        <v>0</v>
      </c>
      <c r="N87" s="32"/>
      <c r="O87" s="30">
        <f t="shared" si="23"/>
        <v>22.49</v>
      </c>
      <c r="P87" s="32">
        <v>0</v>
      </c>
      <c r="Q87" s="42">
        <v>0</v>
      </c>
      <c r="R87" s="135">
        <v>22.49</v>
      </c>
      <c r="S87" s="32">
        <v>0</v>
      </c>
      <c r="T87" s="32">
        <f>O87/E87*100</f>
        <v>100</v>
      </c>
    </row>
    <row r="88" spans="1:20" s="26" customFormat="1" ht="51" hidden="1" customHeight="1" outlineLevel="3" x14ac:dyDescent="0.2">
      <c r="A88" s="50" t="s">
        <v>329</v>
      </c>
      <c r="B88" s="51"/>
      <c r="C88" s="103" t="s">
        <v>330</v>
      </c>
      <c r="D88" s="22"/>
      <c r="E88" s="30">
        <v>0</v>
      </c>
      <c r="F88" s="38">
        <v>0</v>
      </c>
      <c r="G88" s="32">
        <v>0</v>
      </c>
      <c r="H88" s="136">
        <v>0</v>
      </c>
      <c r="I88" s="32">
        <v>0</v>
      </c>
      <c r="J88" s="30"/>
      <c r="K88" s="32"/>
      <c r="L88" s="42"/>
      <c r="M88" s="136"/>
      <c r="N88" s="32"/>
      <c r="O88" s="30">
        <v>0</v>
      </c>
      <c r="P88" s="32">
        <v>0</v>
      </c>
      <c r="Q88" s="42">
        <v>0</v>
      </c>
      <c r="R88" s="136">
        <v>0</v>
      </c>
      <c r="S88" s="32">
        <v>0</v>
      </c>
      <c r="T88" s="32">
        <v>0</v>
      </c>
    </row>
    <row r="89" spans="1:20" s="26" customFormat="1" ht="51" hidden="1" customHeight="1" outlineLevel="3" x14ac:dyDescent="0.2">
      <c r="A89" s="50" t="s">
        <v>90</v>
      </c>
      <c r="B89" s="51"/>
      <c r="C89" s="103" t="s">
        <v>331</v>
      </c>
      <c r="D89" s="22"/>
      <c r="E89" s="30">
        <f>E90</f>
        <v>250</v>
      </c>
      <c r="F89" s="38">
        <f>F90</f>
        <v>0</v>
      </c>
      <c r="G89" s="32">
        <f>G90</f>
        <v>0</v>
      </c>
      <c r="H89" s="136">
        <f>H90</f>
        <v>250</v>
      </c>
      <c r="I89" s="32">
        <f>I90</f>
        <v>0</v>
      </c>
      <c r="J89" s="30"/>
      <c r="K89" s="32"/>
      <c r="L89" s="42"/>
      <c r="M89" s="136"/>
      <c r="N89" s="32"/>
      <c r="O89" s="30">
        <f>O90</f>
        <v>250</v>
      </c>
      <c r="P89" s="32">
        <f>P90</f>
        <v>0</v>
      </c>
      <c r="Q89" s="42">
        <f>Q90</f>
        <v>0</v>
      </c>
      <c r="R89" s="136">
        <f>R90</f>
        <v>250</v>
      </c>
      <c r="S89" s="32">
        <f>S90</f>
        <v>0</v>
      </c>
      <c r="T89" s="32">
        <f>O89/E89*100</f>
        <v>100</v>
      </c>
    </row>
    <row r="90" spans="1:20" s="26" customFormat="1" ht="51" hidden="1" customHeight="1" outlineLevel="3" x14ac:dyDescent="0.2">
      <c r="A90" s="50" t="s">
        <v>113</v>
      </c>
      <c r="B90" s="51"/>
      <c r="C90" s="103" t="s">
        <v>332</v>
      </c>
      <c r="D90" s="22"/>
      <c r="E90" s="30">
        <f>F90+G90+H90+I90</f>
        <v>250</v>
      </c>
      <c r="F90" s="38">
        <v>0</v>
      </c>
      <c r="G90" s="32">
        <v>0</v>
      </c>
      <c r="H90" s="136">
        <v>250</v>
      </c>
      <c r="I90" s="32">
        <v>0</v>
      </c>
      <c r="J90" s="30"/>
      <c r="K90" s="32"/>
      <c r="L90" s="42"/>
      <c r="M90" s="136"/>
      <c r="N90" s="32"/>
      <c r="O90" s="30">
        <f>P90+Q90+R90+S90</f>
        <v>250</v>
      </c>
      <c r="P90" s="32">
        <v>0</v>
      </c>
      <c r="Q90" s="42">
        <v>0</v>
      </c>
      <c r="R90" s="136">
        <v>250</v>
      </c>
      <c r="S90" s="32">
        <v>0</v>
      </c>
      <c r="T90" s="32">
        <f>O90/E90*100</f>
        <v>100</v>
      </c>
    </row>
    <row r="91" spans="1:20" s="26" customFormat="1" ht="51" hidden="1" customHeight="1" outlineLevel="3" x14ac:dyDescent="0.2">
      <c r="A91" s="50"/>
      <c r="B91" s="51"/>
      <c r="C91" s="103" t="s">
        <v>333</v>
      </c>
      <c r="D91" s="22"/>
      <c r="E91" s="30">
        <v>0</v>
      </c>
      <c r="F91" s="38">
        <v>0</v>
      </c>
      <c r="G91" s="32">
        <v>0</v>
      </c>
      <c r="H91" s="136">
        <v>0</v>
      </c>
      <c r="I91" s="32">
        <v>0</v>
      </c>
      <c r="J91" s="30"/>
      <c r="K91" s="32"/>
      <c r="L91" s="42"/>
      <c r="M91" s="136"/>
      <c r="N91" s="32"/>
      <c r="O91" s="30">
        <v>0</v>
      </c>
      <c r="P91" s="32">
        <v>0</v>
      </c>
      <c r="Q91" s="42">
        <v>0</v>
      </c>
      <c r="R91" s="136">
        <v>0</v>
      </c>
      <c r="S91" s="32">
        <v>0</v>
      </c>
      <c r="T91" s="32">
        <v>0</v>
      </c>
    </row>
    <row r="92" spans="1:20" s="26" customFormat="1" ht="51" hidden="1" customHeight="1" outlineLevel="3" x14ac:dyDescent="0.2">
      <c r="A92" s="50" t="s">
        <v>51</v>
      </c>
      <c r="B92" s="51"/>
      <c r="C92" s="103" t="s">
        <v>334</v>
      </c>
      <c r="D92" s="22"/>
      <c r="E92" s="30">
        <v>0</v>
      </c>
      <c r="F92" s="38">
        <v>0</v>
      </c>
      <c r="G92" s="32">
        <v>0</v>
      </c>
      <c r="H92" s="136">
        <v>0</v>
      </c>
      <c r="I92" s="32">
        <v>0</v>
      </c>
      <c r="J92" s="30"/>
      <c r="K92" s="32"/>
      <c r="L92" s="42"/>
      <c r="M92" s="136"/>
      <c r="N92" s="32"/>
      <c r="O92" s="30">
        <v>0</v>
      </c>
      <c r="P92" s="32">
        <v>0</v>
      </c>
      <c r="Q92" s="42">
        <v>0</v>
      </c>
      <c r="R92" s="136">
        <v>0</v>
      </c>
      <c r="S92" s="32">
        <v>0</v>
      </c>
      <c r="T92" s="32">
        <v>0</v>
      </c>
    </row>
    <row r="93" spans="1:20" s="26" customFormat="1" ht="51" hidden="1" customHeight="1" outlineLevel="3" x14ac:dyDescent="0.2">
      <c r="A93" s="50" t="s">
        <v>52</v>
      </c>
      <c r="B93" s="51"/>
      <c r="C93" s="103" t="s">
        <v>335</v>
      </c>
      <c r="D93" s="22"/>
      <c r="E93" s="30">
        <v>0</v>
      </c>
      <c r="F93" s="38">
        <v>0</v>
      </c>
      <c r="G93" s="32">
        <v>0</v>
      </c>
      <c r="H93" s="136">
        <v>0</v>
      </c>
      <c r="I93" s="32">
        <v>0</v>
      </c>
      <c r="J93" s="30"/>
      <c r="K93" s="32"/>
      <c r="L93" s="42"/>
      <c r="M93" s="136"/>
      <c r="N93" s="32"/>
      <c r="O93" s="30">
        <v>0</v>
      </c>
      <c r="P93" s="32">
        <v>0</v>
      </c>
      <c r="Q93" s="42">
        <v>0</v>
      </c>
      <c r="R93" s="136">
        <v>0</v>
      </c>
      <c r="S93" s="32">
        <v>0</v>
      </c>
      <c r="T93" s="32">
        <v>0</v>
      </c>
    </row>
    <row r="94" spans="1:20" s="26" customFormat="1" ht="75.75" customHeight="1" collapsed="1" x14ac:dyDescent="0.2">
      <c r="A94" s="48">
        <v>7</v>
      </c>
      <c r="B94" s="250" t="s">
        <v>64</v>
      </c>
      <c r="C94" s="251"/>
      <c r="D94" s="27"/>
      <c r="E94" s="23">
        <f>F94+G94+H94+I94</f>
        <v>44405.96</v>
      </c>
      <c r="F94" s="137">
        <f>F95+F100+F112+F118+F129</f>
        <v>0</v>
      </c>
      <c r="G94" s="23">
        <v>3352.61</v>
      </c>
      <c r="H94" s="23">
        <v>41053.35</v>
      </c>
      <c r="I94" s="23">
        <f>I95+I118+I121+I129</f>
        <v>0</v>
      </c>
      <c r="J94" s="23" t="e">
        <f t="shared" ref="J94" si="24">SUM(K94:N94)</f>
        <v>#REF!</v>
      </c>
      <c r="K94" s="49"/>
      <c r="L94" s="23" t="e">
        <f>L95+L118+L121+L129</f>
        <v>#REF!</v>
      </c>
      <c r="M94" s="23" t="e">
        <f>M95+M118+M121+M129</f>
        <v>#REF!</v>
      </c>
      <c r="N94" s="49"/>
      <c r="O94" s="23">
        <f>P94+Q94+R94+S94</f>
        <v>44405.96</v>
      </c>
      <c r="P94" s="49">
        <v>0</v>
      </c>
      <c r="Q94" s="23">
        <v>3352.61</v>
      </c>
      <c r="R94" s="23">
        <v>41053.35</v>
      </c>
      <c r="S94" s="49">
        <v>0</v>
      </c>
      <c r="T94" s="49">
        <f>O94/E94*100</f>
        <v>100</v>
      </c>
    </row>
    <row r="95" spans="1:20" s="26" customFormat="1" ht="24.75" hidden="1" customHeight="1" outlineLevel="1" x14ac:dyDescent="0.2">
      <c r="A95" s="48">
        <v>1</v>
      </c>
      <c r="B95" s="233" t="s">
        <v>453</v>
      </c>
      <c r="C95" s="234"/>
      <c r="D95" s="27"/>
      <c r="E95" s="23">
        <f>E96</f>
        <v>163.74</v>
      </c>
      <c r="F95" s="36">
        <f>F96</f>
        <v>0</v>
      </c>
      <c r="G95" s="23">
        <f>G96</f>
        <v>0</v>
      </c>
      <c r="H95" s="23">
        <f>H96</f>
        <v>163.74</v>
      </c>
      <c r="I95" s="25">
        <f>I96</f>
        <v>0</v>
      </c>
      <c r="J95" s="23" t="e">
        <f>SUM(K95:N95)</f>
        <v>#REF!</v>
      </c>
      <c r="K95" s="25"/>
      <c r="L95" s="23" t="e">
        <f>L96+L107+L111+L112+L115</f>
        <v>#REF!</v>
      </c>
      <c r="M95" s="23" t="e">
        <f>M96+M107+M111+M112+M115</f>
        <v>#REF!</v>
      </c>
      <c r="N95" s="25"/>
      <c r="O95" s="23">
        <f ca="1">O96</f>
        <v>163.74</v>
      </c>
      <c r="P95" s="25">
        <f>P96</f>
        <v>0</v>
      </c>
      <c r="Q95" s="23">
        <f>Q96</f>
        <v>0</v>
      </c>
      <c r="R95" s="23">
        <f>R96</f>
        <v>163.74</v>
      </c>
      <c r="S95" s="25">
        <f ca="1">S96</f>
        <v>0</v>
      </c>
      <c r="T95" s="25">
        <v>100</v>
      </c>
    </row>
    <row r="96" spans="1:20" s="26" customFormat="1" ht="46.5" hidden="1" customHeight="1" outlineLevel="2" x14ac:dyDescent="0.2">
      <c r="A96" s="138" t="s">
        <v>51</v>
      </c>
      <c r="B96" s="239" t="s">
        <v>387</v>
      </c>
      <c r="C96" s="240"/>
      <c r="D96" s="22"/>
      <c r="E96" s="30">
        <f>E97+E98+E99</f>
        <v>163.74</v>
      </c>
      <c r="F96" s="38">
        <f>F97+F98+F99</f>
        <v>0</v>
      </c>
      <c r="G96" s="30">
        <f>G97+G98+G99</f>
        <v>0</v>
      </c>
      <c r="H96" s="30">
        <f>H97+H98+H99</f>
        <v>163.74</v>
      </c>
      <c r="I96" s="32">
        <f>I97+I98</f>
        <v>0</v>
      </c>
      <c r="J96" s="30">
        <f t="shared" ref="J96:J100" si="25">SUM(K96:N96)</f>
        <v>962.7700000000001</v>
      </c>
      <c r="K96" s="32"/>
      <c r="L96" s="30">
        <f>SUM(L97:L106)</f>
        <v>209.46</v>
      </c>
      <c r="M96" s="30">
        <f>SUM(M97:M106)</f>
        <v>753.31000000000006</v>
      </c>
      <c r="N96" s="32"/>
      <c r="O96" s="30">
        <f ca="1">O97+O98+O99</f>
        <v>0</v>
      </c>
      <c r="P96" s="32">
        <f>P97+P98</f>
        <v>0</v>
      </c>
      <c r="Q96" s="30">
        <f>Q97+Q98</f>
        <v>0</v>
      </c>
      <c r="R96" s="30">
        <f>R97+R98+R99</f>
        <v>163.74</v>
      </c>
      <c r="S96" s="32">
        <f ca="1">S97+S98+S99</f>
        <v>0</v>
      </c>
      <c r="T96" s="32">
        <f t="shared" ref="T96:T110" ca="1" si="26">O96/E96*100</f>
        <v>100</v>
      </c>
    </row>
    <row r="97" spans="1:21" s="53" customFormat="1" ht="24" hidden="1" customHeight="1" outlineLevel="3" x14ac:dyDescent="0.2">
      <c r="A97" s="139" t="s">
        <v>52</v>
      </c>
      <c r="B97" s="140"/>
      <c r="C97" s="103" t="s">
        <v>388</v>
      </c>
      <c r="D97" s="46"/>
      <c r="E97" s="41">
        <f t="shared" ref="E97" si="27">SUM(F97:I97)</f>
        <v>4.8</v>
      </c>
      <c r="F97" s="52">
        <v>0</v>
      </c>
      <c r="G97" s="45">
        <v>0</v>
      </c>
      <c r="H97" s="141">
        <v>4.8</v>
      </c>
      <c r="I97" s="47">
        <v>0</v>
      </c>
      <c r="J97" s="41">
        <f t="shared" si="25"/>
        <v>66.86</v>
      </c>
      <c r="K97" s="47"/>
      <c r="L97" s="45"/>
      <c r="M97" s="45">
        <v>66.86</v>
      </c>
      <c r="N97" s="47"/>
      <c r="O97" s="41">
        <f ca="1">P97+Q97+R97+S97</f>
        <v>4.8</v>
      </c>
      <c r="P97" s="47">
        <v>0</v>
      </c>
      <c r="Q97" s="45">
        <v>0</v>
      </c>
      <c r="R97" s="45">
        <v>4.8</v>
      </c>
      <c r="S97" s="47">
        <f ca="1">S98+S95=S96</f>
        <v>0</v>
      </c>
      <c r="T97" s="47">
        <f t="shared" ca="1" si="26"/>
        <v>100</v>
      </c>
      <c r="U97" s="142"/>
    </row>
    <row r="98" spans="1:21" s="53" customFormat="1" ht="45" hidden="1" customHeight="1" outlineLevel="3" x14ac:dyDescent="0.2">
      <c r="A98" s="139" t="s">
        <v>57</v>
      </c>
      <c r="B98" s="140"/>
      <c r="C98" s="103" t="s">
        <v>389</v>
      </c>
      <c r="D98" s="46"/>
      <c r="E98" s="41">
        <f>SUM(F98:I98)</f>
        <v>110</v>
      </c>
      <c r="F98" s="52">
        <v>0</v>
      </c>
      <c r="G98" s="45">
        <v>0</v>
      </c>
      <c r="H98" s="141">
        <v>110</v>
      </c>
      <c r="I98" s="47">
        <v>0</v>
      </c>
      <c r="J98" s="41">
        <f t="shared" si="25"/>
        <v>303.85000000000002</v>
      </c>
      <c r="K98" s="47"/>
      <c r="L98" s="45"/>
      <c r="M98" s="45">
        <v>303.85000000000002</v>
      </c>
      <c r="N98" s="47"/>
      <c r="O98" s="41">
        <f t="shared" ref="O98" si="28">SUM(P98:S98)</f>
        <v>110</v>
      </c>
      <c r="P98" s="47">
        <v>0</v>
      </c>
      <c r="Q98" s="45">
        <v>0</v>
      </c>
      <c r="R98" s="45">
        <v>110</v>
      </c>
      <c r="S98" s="47">
        <v>0</v>
      </c>
      <c r="T98" s="47">
        <f t="shared" si="26"/>
        <v>100</v>
      </c>
      <c r="U98" s="142"/>
    </row>
    <row r="99" spans="1:21" s="53" customFormat="1" ht="45" hidden="1" customHeight="1" outlineLevel="3" x14ac:dyDescent="0.2">
      <c r="A99" s="139" t="s">
        <v>135</v>
      </c>
      <c r="B99" s="140"/>
      <c r="C99" s="103" t="s">
        <v>390</v>
      </c>
      <c r="D99" s="46"/>
      <c r="E99" s="41">
        <v>48.94</v>
      </c>
      <c r="F99" s="52">
        <v>0</v>
      </c>
      <c r="G99" s="45">
        <v>0</v>
      </c>
      <c r="H99" s="141">
        <v>48.94</v>
      </c>
      <c r="I99" s="47">
        <v>0</v>
      </c>
      <c r="J99" s="41"/>
      <c r="K99" s="47"/>
      <c r="L99" s="45"/>
      <c r="M99" s="45"/>
      <c r="N99" s="47"/>
      <c r="O99" s="41">
        <v>48.94</v>
      </c>
      <c r="P99" s="47">
        <v>0</v>
      </c>
      <c r="Q99" s="45">
        <v>0</v>
      </c>
      <c r="R99" s="45">
        <v>48.94</v>
      </c>
      <c r="S99" s="47">
        <v>0</v>
      </c>
      <c r="T99" s="47">
        <v>100</v>
      </c>
      <c r="U99" s="142"/>
    </row>
    <row r="100" spans="1:21" s="53" customFormat="1" ht="45" hidden="1" customHeight="1" outlineLevel="3" x14ac:dyDescent="0.2">
      <c r="A100" s="139">
        <v>1</v>
      </c>
      <c r="B100" s="54"/>
      <c r="C100" s="103" t="s">
        <v>392</v>
      </c>
      <c r="D100" s="46"/>
      <c r="E100" s="41">
        <f>E101+E102+E103+E104+E105+E106+E107+E108+E109</f>
        <v>32253.489999999998</v>
      </c>
      <c r="F100" s="52">
        <v>0</v>
      </c>
      <c r="G100" s="45">
        <v>0</v>
      </c>
      <c r="H100" s="141">
        <f>H101+H102+H103+H104+H105+H106+H107+H108+H109</f>
        <v>32253.489999999998</v>
      </c>
      <c r="I100" s="47">
        <v>0</v>
      </c>
      <c r="J100" s="41">
        <f t="shared" si="25"/>
        <v>0</v>
      </c>
      <c r="K100" s="47"/>
      <c r="L100" s="45"/>
      <c r="M100" s="45">
        <v>0</v>
      </c>
      <c r="N100" s="47"/>
      <c r="O100" s="41">
        <f>O101+O102+O103+O104+O105+O106+O107+O108+O109</f>
        <v>32253.489999999998</v>
      </c>
      <c r="P100" s="47">
        <v>0</v>
      </c>
      <c r="Q100" s="45">
        <v>0</v>
      </c>
      <c r="R100" s="45">
        <f>R101+R102+R103+R104+R105+R106+R107+R108+R109</f>
        <v>32253.489999999998</v>
      </c>
      <c r="S100" s="47">
        <v>0</v>
      </c>
      <c r="T100" s="47">
        <f t="shared" si="26"/>
        <v>100</v>
      </c>
      <c r="U100" s="142"/>
    </row>
    <row r="101" spans="1:21" s="53" customFormat="1" ht="24" hidden="1" customHeight="1" outlineLevel="3" x14ac:dyDescent="0.2">
      <c r="A101" s="139" t="s">
        <v>51</v>
      </c>
      <c r="B101" s="54"/>
      <c r="C101" s="103" t="s">
        <v>393</v>
      </c>
      <c r="D101" s="46"/>
      <c r="E101" s="41">
        <f>H101</f>
        <v>124.2</v>
      </c>
      <c r="F101" s="52">
        <v>0</v>
      </c>
      <c r="G101" s="45">
        <v>0</v>
      </c>
      <c r="H101" s="141">
        <v>124.2</v>
      </c>
      <c r="I101" s="47">
        <v>0</v>
      </c>
      <c r="J101" s="41">
        <f t="shared" ref="J101:J103" si="29">SUM(K101:N101)</f>
        <v>0</v>
      </c>
      <c r="K101" s="47"/>
      <c r="L101" s="45"/>
      <c r="M101" s="45">
        <v>0</v>
      </c>
      <c r="N101" s="47"/>
      <c r="O101" s="41">
        <f t="shared" ref="O101:O103" si="30">SUM(P101:S101)</f>
        <v>124.2</v>
      </c>
      <c r="P101" s="47">
        <v>0</v>
      </c>
      <c r="Q101" s="45">
        <v>0</v>
      </c>
      <c r="R101" s="45">
        <v>124.2</v>
      </c>
      <c r="S101" s="47">
        <v>0</v>
      </c>
      <c r="T101" s="47">
        <f t="shared" si="26"/>
        <v>100</v>
      </c>
      <c r="U101" s="142"/>
    </row>
    <row r="102" spans="1:21" s="53" customFormat="1" ht="24" hidden="1" customHeight="1" outlineLevel="3" x14ac:dyDescent="0.2">
      <c r="A102" s="139" t="s">
        <v>58</v>
      </c>
      <c r="B102" s="54"/>
      <c r="C102" s="103" t="s">
        <v>66</v>
      </c>
      <c r="D102" s="46"/>
      <c r="E102" s="41">
        <f t="shared" ref="E102:E105" si="31">SUM(F102:I102)</f>
        <v>148</v>
      </c>
      <c r="F102" s="52">
        <v>0</v>
      </c>
      <c r="G102" s="45">
        <v>0</v>
      </c>
      <c r="H102" s="141">
        <v>148</v>
      </c>
      <c r="I102" s="47">
        <v>0</v>
      </c>
      <c r="J102" s="41">
        <f t="shared" si="29"/>
        <v>53.6</v>
      </c>
      <c r="K102" s="47"/>
      <c r="L102" s="45"/>
      <c r="M102" s="45">
        <v>53.6</v>
      </c>
      <c r="N102" s="47"/>
      <c r="O102" s="41">
        <f t="shared" si="30"/>
        <v>148</v>
      </c>
      <c r="P102" s="47">
        <v>0</v>
      </c>
      <c r="Q102" s="45">
        <v>0</v>
      </c>
      <c r="R102" s="45">
        <v>148</v>
      </c>
      <c r="S102" s="47">
        <v>0</v>
      </c>
      <c r="T102" s="47">
        <f t="shared" si="26"/>
        <v>100</v>
      </c>
      <c r="U102" s="142"/>
    </row>
    <row r="103" spans="1:21" s="53" customFormat="1" ht="24" hidden="1" customHeight="1" outlineLevel="3" x14ac:dyDescent="0.2">
      <c r="A103" s="139" t="s">
        <v>337</v>
      </c>
      <c r="B103" s="54"/>
      <c r="C103" s="103" t="s">
        <v>145</v>
      </c>
      <c r="D103" s="46"/>
      <c r="E103" s="41">
        <f t="shared" si="31"/>
        <v>104.3</v>
      </c>
      <c r="F103" s="52">
        <v>0</v>
      </c>
      <c r="G103" s="45">
        <v>0</v>
      </c>
      <c r="H103" s="141">
        <v>104.3</v>
      </c>
      <c r="I103" s="47">
        <v>0</v>
      </c>
      <c r="J103" s="41">
        <f t="shared" si="29"/>
        <v>182.42</v>
      </c>
      <c r="K103" s="47"/>
      <c r="L103" s="45"/>
      <c r="M103" s="45">
        <v>182.42</v>
      </c>
      <c r="N103" s="47"/>
      <c r="O103" s="41">
        <f t="shared" si="30"/>
        <v>104.3</v>
      </c>
      <c r="P103" s="47">
        <v>0</v>
      </c>
      <c r="Q103" s="45">
        <v>0</v>
      </c>
      <c r="R103" s="45">
        <v>104.3</v>
      </c>
      <c r="S103" s="47">
        <v>0</v>
      </c>
      <c r="T103" s="47">
        <f t="shared" si="26"/>
        <v>100</v>
      </c>
      <c r="U103" s="142"/>
    </row>
    <row r="104" spans="1:21" s="53" customFormat="1" ht="36.6" hidden="1" customHeight="1" outlineLevel="3" x14ac:dyDescent="0.2">
      <c r="A104" s="139" t="s">
        <v>322</v>
      </c>
      <c r="B104" s="140"/>
      <c r="C104" s="103" t="s">
        <v>394</v>
      </c>
      <c r="D104" s="46"/>
      <c r="E104" s="41">
        <f>SUM(F104:I104)</f>
        <v>35.700000000000003</v>
      </c>
      <c r="F104" s="52">
        <v>0</v>
      </c>
      <c r="G104" s="141">
        <v>0</v>
      </c>
      <c r="H104" s="141">
        <v>35.700000000000003</v>
      </c>
      <c r="I104" s="47">
        <v>0</v>
      </c>
      <c r="J104" s="41">
        <f>SUM(K104:N104)</f>
        <v>268.54000000000002</v>
      </c>
      <c r="K104" s="47"/>
      <c r="L104" s="141">
        <v>209.46</v>
      </c>
      <c r="M104" s="141">
        <v>59.08</v>
      </c>
      <c r="N104" s="47"/>
      <c r="O104" s="41">
        <f>SUM(P104:S104)</f>
        <v>35.700000000000003</v>
      </c>
      <c r="P104" s="47">
        <v>0</v>
      </c>
      <c r="Q104" s="141">
        <v>0</v>
      </c>
      <c r="R104" s="141">
        <v>35.700000000000003</v>
      </c>
      <c r="S104" s="47">
        <v>0</v>
      </c>
      <c r="T104" s="47">
        <f t="shared" si="26"/>
        <v>100</v>
      </c>
      <c r="U104" s="142"/>
    </row>
    <row r="105" spans="1:21" s="53" customFormat="1" ht="34.5" hidden="1" customHeight="1" outlineLevel="3" x14ac:dyDescent="0.2">
      <c r="A105" s="139" t="s">
        <v>324</v>
      </c>
      <c r="B105" s="54"/>
      <c r="C105" s="103" t="s">
        <v>395</v>
      </c>
      <c r="D105" s="46"/>
      <c r="E105" s="41">
        <f t="shared" si="31"/>
        <v>30</v>
      </c>
      <c r="F105" s="52">
        <v>0</v>
      </c>
      <c r="G105" s="45">
        <v>0</v>
      </c>
      <c r="H105" s="141">
        <v>30</v>
      </c>
      <c r="I105" s="47">
        <v>0</v>
      </c>
      <c r="J105" s="41">
        <f t="shared" ref="J105" si="32">SUM(K105:N105)</f>
        <v>57.1</v>
      </c>
      <c r="K105" s="47"/>
      <c r="L105" s="45"/>
      <c r="M105" s="45">
        <v>57.1</v>
      </c>
      <c r="N105" s="47"/>
      <c r="O105" s="41">
        <f t="shared" ref="O105" si="33">SUM(P105:S105)</f>
        <v>30</v>
      </c>
      <c r="P105" s="47">
        <v>0</v>
      </c>
      <c r="Q105" s="45">
        <v>0</v>
      </c>
      <c r="R105" s="45">
        <v>30</v>
      </c>
      <c r="S105" s="47">
        <v>0</v>
      </c>
      <c r="T105" s="47">
        <f t="shared" si="26"/>
        <v>100</v>
      </c>
      <c r="U105" s="142"/>
    </row>
    <row r="106" spans="1:21" s="53" customFormat="1" ht="24.75" hidden="1" customHeight="1" outlineLevel="3" x14ac:dyDescent="0.2">
      <c r="A106" s="143" t="s">
        <v>326</v>
      </c>
      <c r="B106" s="140"/>
      <c r="C106" s="103" t="s">
        <v>65</v>
      </c>
      <c r="D106" s="46"/>
      <c r="E106" s="41">
        <f>SUM(F106:I106)</f>
        <v>340</v>
      </c>
      <c r="F106" s="52">
        <v>0</v>
      </c>
      <c r="G106" s="45">
        <v>0</v>
      </c>
      <c r="H106" s="141">
        <v>340</v>
      </c>
      <c r="I106" s="47">
        <v>0</v>
      </c>
      <c r="J106" s="41">
        <f>SUM(K106:N106)</f>
        <v>30.4</v>
      </c>
      <c r="K106" s="47"/>
      <c r="L106" s="45"/>
      <c r="M106" s="45">
        <v>30.4</v>
      </c>
      <c r="N106" s="47"/>
      <c r="O106" s="41">
        <f>SUM(P106:S106)</f>
        <v>340</v>
      </c>
      <c r="P106" s="47">
        <v>0</v>
      </c>
      <c r="Q106" s="45">
        <v>0</v>
      </c>
      <c r="R106" s="45">
        <v>340</v>
      </c>
      <c r="S106" s="47">
        <v>0</v>
      </c>
      <c r="T106" s="47">
        <f t="shared" si="26"/>
        <v>100</v>
      </c>
      <c r="U106" s="142"/>
    </row>
    <row r="107" spans="1:21" s="26" customFormat="1" ht="41.25" hidden="1" customHeight="1" outlineLevel="2" x14ac:dyDescent="0.2">
      <c r="A107" s="50" t="s">
        <v>327</v>
      </c>
      <c r="B107" s="275" t="s">
        <v>396</v>
      </c>
      <c r="C107" s="276"/>
      <c r="D107" s="22"/>
      <c r="E107" s="30">
        <f>H107</f>
        <v>53.6</v>
      </c>
      <c r="F107" s="38">
        <v>0</v>
      </c>
      <c r="G107" s="31">
        <v>0</v>
      </c>
      <c r="H107" s="30">
        <v>53.6</v>
      </c>
      <c r="I107" s="32">
        <v>0</v>
      </c>
      <c r="J107" s="30">
        <f>M107</f>
        <v>23683.629999999997</v>
      </c>
      <c r="K107" s="32"/>
      <c r="L107" s="144"/>
      <c r="M107" s="30">
        <f>SUM(M108:M110)</f>
        <v>23683.629999999997</v>
      </c>
      <c r="N107" s="32"/>
      <c r="O107" s="30">
        <f>R107</f>
        <v>53.6</v>
      </c>
      <c r="P107" s="32">
        <v>0</v>
      </c>
      <c r="Q107" s="144">
        <v>0</v>
      </c>
      <c r="R107" s="30">
        <v>53.6</v>
      </c>
      <c r="S107" s="32">
        <v>0</v>
      </c>
      <c r="T107" s="32">
        <f t="shared" ref="T107" si="34">O107/E107*100</f>
        <v>100</v>
      </c>
      <c r="U107" s="142"/>
    </row>
    <row r="108" spans="1:21" s="53" customFormat="1" ht="45" hidden="1" customHeight="1" outlineLevel="3" x14ac:dyDescent="0.2">
      <c r="A108" s="55" t="s">
        <v>352</v>
      </c>
      <c r="B108" s="54"/>
      <c r="C108" s="103" t="s">
        <v>67</v>
      </c>
      <c r="D108" s="46" t="s">
        <v>68</v>
      </c>
      <c r="E108" s="41">
        <f>G108+H108+I108</f>
        <v>88.81</v>
      </c>
      <c r="F108" s="52">
        <v>0</v>
      </c>
      <c r="G108" s="45">
        <v>0</v>
      </c>
      <c r="H108" s="141">
        <v>88.81</v>
      </c>
      <c r="I108" s="45">
        <v>0</v>
      </c>
      <c r="J108" s="41">
        <f>L108+M108+N108</f>
        <v>10445.83</v>
      </c>
      <c r="K108" s="47"/>
      <c r="L108" s="45"/>
      <c r="M108" s="134">
        <v>10445.83</v>
      </c>
      <c r="N108" s="45"/>
      <c r="O108" s="41">
        <f>Q108+R108+S108</f>
        <v>88.81</v>
      </c>
      <c r="P108" s="47">
        <v>0</v>
      </c>
      <c r="Q108" s="45">
        <v>0</v>
      </c>
      <c r="R108" s="134">
        <v>88.81</v>
      </c>
      <c r="S108" s="45">
        <v>0</v>
      </c>
      <c r="T108" s="47">
        <f t="shared" si="26"/>
        <v>100</v>
      </c>
      <c r="U108" s="142"/>
    </row>
    <row r="109" spans="1:21" s="53" customFormat="1" ht="45" hidden="1" customHeight="1" outlineLevel="3" x14ac:dyDescent="0.2">
      <c r="A109" s="55" t="s">
        <v>329</v>
      </c>
      <c r="B109" s="54"/>
      <c r="C109" s="103" t="s">
        <v>69</v>
      </c>
      <c r="D109" s="46"/>
      <c r="E109" s="41">
        <f>E110+E111</f>
        <v>31328.879999999997</v>
      </c>
      <c r="F109" s="52">
        <f>F110+F111</f>
        <v>0</v>
      </c>
      <c r="G109" s="45">
        <f>G110+G111</f>
        <v>0</v>
      </c>
      <c r="H109" s="141">
        <f>H110+H111</f>
        <v>31328.879999999997</v>
      </c>
      <c r="I109" s="45">
        <f>I110+I111</f>
        <v>0</v>
      </c>
      <c r="J109" s="41"/>
      <c r="K109" s="47"/>
      <c r="L109" s="145"/>
      <c r="M109" s="134"/>
      <c r="N109" s="45"/>
      <c r="O109" s="41">
        <f>O110+O111</f>
        <v>31328.879999999997</v>
      </c>
      <c r="P109" s="47">
        <f>P110+P111</f>
        <v>0</v>
      </c>
      <c r="Q109" s="145">
        <f>Q110+Q111</f>
        <v>0</v>
      </c>
      <c r="R109" s="134">
        <f>R110+R111</f>
        <v>31328.879999999997</v>
      </c>
      <c r="S109" s="45">
        <f>S110+S111</f>
        <v>0</v>
      </c>
      <c r="T109" s="47">
        <f>O109/E109*100</f>
        <v>100</v>
      </c>
      <c r="U109" s="142"/>
    </row>
    <row r="110" spans="1:21" s="53" customFormat="1" ht="45" hidden="1" customHeight="1" outlineLevel="3" x14ac:dyDescent="0.2">
      <c r="A110" s="55" t="s">
        <v>397</v>
      </c>
      <c r="B110" s="54"/>
      <c r="C110" s="103" t="s">
        <v>398</v>
      </c>
      <c r="D110" s="29"/>
      <c r="E110" s="41">
        <f>G110+H110+I110</f>
        <v>13922.47</v>
      </c>
      <c r="F110" s="52">
        <v>0</v>
      </c>
      <c r="G110" s="45">
        <v>0</v>
      </c>
      <c r="H110" s="141">
        <v>13922.47</v>
      </c>
      <c r="I110" s="47">
        <v>0</v>
      </c>
      <c r="J110" s="41">
        <f>L110+M110+N110</f>
        <v>13237.8</v>
      </c>
      <c r="K110" s="47"/>
      <c r="L110" s="145"/>
      <c r="M110" s="134">
        <v>13237.8</v>
      </c>
      <c r="N110" s="47"/>
      <c r="O110" s="41">
        <f>Q110+R110+S110</f>
        <v>13922.47</v>
      </c>
      <c r="P110" s="47">
        <v>0</v>
      </c>
      <c r="Q110" s="145">
        <v>0</v>
      </c>
      <c r="R110" s="134">
        <v>13922.47</v>
      </c>
      <c r="S110" s="47">
        <v>0</v>
      </c>
      <c r="T110" s="47">
        <f t="shared" si="26"/>
        <v>100</v>
      </c>
      <c r="U110" s="142"/>
    </row>
    <row r="111" spans="1:21" s="26" customFormat="1" ht="33" hidden="1" customHeight="1" outlineLevel="2" x14ac:dyDescent="0.2">
      <c r="A111" s="146" t="s">
        <v>399</v>
      </c>
      <c r="B111" s="277" t="s">
        <v>400</v>
      </c>
      <c r="C111" s="278"/>
      <c r="D111" s="29"/>
      <c r="E111" s="30">
        <f t="shared" ref="E111:E137" si="35">G111+H111+I111</f>
        <v>17406.41</v>
      </c>
      <c r="F111" s="38">
        <v>0</v>
      </c>
      <c r="G111" s="30">
        <v>0</v>
      </c>
      <c r="H111" s="30">
        <v>17406.41</v>
      </c>
      <c r="I111" s="32">
        <v>0</v>
      </c>
      <c r="J111" s="30" t="e">
        <f t="shared" ref="J111:J137" si="36">L111+M111+N111</f>
        <v>#REF!</v>
      </c>
      <c r="K111" s="32"/>
      <c r="L111" s="30" t="e">
        <f>SUM(#REF!)</f>
        <v>#REF!</v>
      </c>
      <c r="M111" s="30" t="e">
        <f>SUM(#REF!)</f>
        <v>#REF!</v>
      </c>
      <c r="N111" s="32"/>
      <c r="O111" s="30">
        <f t="shared" ref="O111:O137" si="37">Q111+R111+S111</f>
        <v>17406.41</v>
      </c>
      <c r="P111" s="32">
        <v>0</v>
      </c>
      <c r="Q111" s="30">
        <v>0</v>
      </c>
      <c r="R111" s="30">
        <v>17406.41</v>
      </c>
      <c r="S111" s="32">
        <v>0</v>
      </c>
      <c r="T111" s="32">
        <f t="shared" ref="T111:T137" si="38">O111/E111*100</f>
        <v>100</v>
      </c>
      <c r="U111" s="142"/>
    </row>
    <row r="112" spans="1:21" s="26" customFormat="1" ht="37.5" hidden="1" customHeight="1" outlineLevel="2" x14ac:dyDescent="0.2">
      <c r="A112" s="146" t="s">
        <v>391</v>
      </c>
      <c r="B112" s="231" t="s">
        <v>401</v>
      </c>
      <c r="C112" s="232"/>
      <c r="D112" s="22"/>
      <c r="E112" s="30">
        <f>E113+E114+E115+E116+E117</f>
        <v>1075.75</v>
      </c>
      <c r="F112" s="38">
        <f>F113+F114+F115+F116+F117</f>
        <v>0</v>
      </c>
      <c r="G112" s="31">
        <f>G113+G114+G115+G117</f>
        <v>188.51</v>
      </c>
      <c r="H112" s="30">
        <f>H113+H114+H115+H116+H117</f>
        <v>887.24</v>
      </c>
      <c r="I112" s="32">
        <f>I113++I114+I115+I116+I117</f>
        <v>0</v>
      </c>
      <c r="J112" s="30">
        <f t="shared" si="36"/>
        <v>0</v>
      </c>
      <c r="K112" s="32"/>
      <c r="L112" s="144"/>
      <c r="M112" s="30">
        <f>SUM(M113:M114)</f>
        <v>0</v>
      </c>
      <c r="N112" s="32"/>
      <c r="O112" s="30">
        <f>O113+O114+O115+O116+O117</f>
        <v>1075.75</v>
      </c>
      <c r="P112" s="32">
        <f>P113+P114+P115+P117</f>
        <v>0</v>
      </c>
      <c r="Q112" s="144">
        <f>Q113+Q114+Q115+Q116+Q117</f>
        <v>0</v>
      </c>
      <c r="R112" s="30">
        <f>R113+R114+R115+R116+R117</f>
        <v>1075.75</v>
      </c>
      <c r="S112" s="32">
        <f>S113+S114+S115+S116+S117</f>
        <v>0</v>
      </c>
      <c r="T112" s="32">
        <f t="shared" si="38"/>
        <v>100</v>
      </c>
    </row>
    <row r="113" spans="1:20" s="53" customFormat="1" ht="21" hidden="1" customHeight="1" outlineLevel="3" x14ac:dyDescent="0.2">
      <c r="A113" s="55" t="s">
        <v>113</v>
      </c>
      <c r="B113" s="54"/>
      <c r="C113" s="103" t="s">
        <v>146</v>
      </c>
      <c r="D113" s="46"/>
      <c r="E113" s="41">
        <f t="shared" si="35"/>
        <v>58.69</v>
      </c>
      <c r="F113" s="52">
        <v>0</v>
      </c>
      <c r="G113" s="45">
        <v>0</v>
      </c>
      <c r="H113" s="141">
        <v>58.69</v>
      </c>
      <c r="I113" s="47">
        <v>0</v>
      </c>
      <c r="J113" s="41">
        <f t="shared" si="36"/>
        <v>0</v>
      </c>
      <c r="K113" s="47"/>
      <c r="L113" s="145"/>
      <c r="M113" s="45">
        <v>0</v>
      </c>
      <c r="N113" s="47"/>
      <c r="O113" s="41">
        <f t="shared" si="37"/>
        <v>58.69</v>
      </c>
      <c r="P113" s="47">
        <v>0</v>
      </c>
      <c r="Q113" s="145">
        <v>0</v>
      </c>
      <c r="R113" s="45">
        <v>58.69</v>
      </c>
      <c r="S113" s="47">
        <v>0</v>
      </c>
      <c r="T113" s="47">
        <f t="shared" si="38"/>
        <v>100</v>
      </c>
    </row>
    <row r="114" spans="1:20" s="53" customFormat="1" ht="33" hidden="1" customHeight="1" outlineLevel="3" x14ac:dyDescent="0.2">
      <c r="A114" s="55" t="s">
        <v>208</v>
      </c>
      <c r="B114" s="54"/>
      <c r="C114" s="103" t="s">
        <v>70</v>
      </c>
      <c r="D114" s="46"/>
      <c r="E114" s="41">
        <f t="shared" si="35"/>
        <v>85</v>
      </c>
      <c r="F114" s="52">
        <v>0</v>
      </c>
      <c r="G114" s="45">
        <v>0</v>
      </c>
      <c r="H114" s="141">
        <v>85</v>
      </c>
      <c r="I114" s="47">
        <v>0</v>
      </c>
      <c r="J114" s="41">
        <f t="shared" si="36"/>
        <v>0</v>
      </c>
      <c r="K114" s="47"/>
      <c r="L114" s="145"/>
      <c r="M114" s="45">
        <v>0</v>
      </c>
      <c r="N114" s="47"/>
      <c r="O114" s="41">
        <f t="shared" si="37"/>
        <v>85</v>
      </c>
      <c r="P114" s="47">
        <v>0</v>
      </c>
      <c r="Q114" s="145">
        <v>0</v>
      </c>
      <c r="R114" s="45">
        <v>85</v>
      </c>
      <c r="S114" s="47">
        <v>0</v>
      </c>
      <c r="T114" s="47">
        <f t="shared" si="38"/>
        <v>100</v>
      </c>
    </row>
    <row r="115" spans="1:20" s="53" customFormat="1" ht="24" hidden="1" customHeight="1" outlineLevel="2" thickBot="1" x14ac:dyDescent="0.25">
      <c r="A115" s="55" t="s">
        <v>210</v>
      </c>
      <c r="B115" s="277" t="s">
        <v>134</v>
      </c>
      <c r="C115" s="278"/>
      <c r="D115" s="46"/>
      <c r="E115" s="41">
        <f t="shared" si="35"/>
        <v>455.86</v>
      </c>
      <c r="F115" s="52">
        <v>0</v>
      </c>
      <c r="G115" s="45">
        <v>0</v>
      </c>
      <c r="H115" s="147">
        <v>455.86</v>
      </c>
      <c r="I115" s="148">
        <v>0</v>
      </c>
      <c r="J115" s="41">
        <f t="shared" si="36"/>
        <v>275.23</v>
      </c>
      <c r="K115" s="47"/>
      <c r="L115" s="145"/>
      <c r="M115" s="45">
        <v>275.23</v>
      </c>
      <c r="N115" s="47"/>
      <c r="O115" s="41">
        <f t="shared" si="37"/>
        <v>455.86</v>
      </c>
      <c r="P115" s="47">
        <v>0</v>
      </c>
      <c r="Q115" s="145">
        <v>0</v>
      </c>
      <c r="R115" s="45">
        <v>455.86</v>
      </c>
      <c r="S115" s="47">
        <v>0</v>
      </c>
      <c r="T115" s="47">
        <f t="shared" si="38"/>
        <v>100</v>
      </c>
    </row>
    <row r="116" spans="1:20" s="53" customFormat="1" ht="29.25" hidden="1" customHeight="1" outlineLevel="2" x14ac:dyDescent="0.2">
      <c r="A116" s="55" t="s">
        <v>211</v>
      </c>
      <c r="B116" s="149"/>
      <c r="C116" s="109" t="s">
        <v>402</v>
      </c>
      <c r="D116" s="46"/>
      <c r="E116" s="41">
        <f>F116+G116+H116+I116</f>
        <v>287.69</v>
      </c>
      <c r="F116" s="52">
        <v>0</v>
      </c>
      <c r="G116" s="150">
        <v>0</v>
      </c>
      <c r="H116" s="151">
        <v>287.69</v>
      </c>
      <c r="I116" s="148">
        <v>0</v>
      </c>
      <c r="J116" s="41"/>
      <c r="K116" s="47"/>
      <c r="L116" s="145"/>
      <c r="M116" s="45"/>
      <c r="N116" s="47"/>
      <c r="O116" s="41">
        <f>P116+Q116+R116+S116</f>
        <v>287.69</v>
      </c>
      <c r="P116" s="47">
        <v>0</v>
      </c>
      <c r="Q116" s="145">
        <v>0</v>
      </c>
      <c r="R116" s="45">
        <v>287.69</v>
      </c>
      <c r="S116" s="47">
        <v>0</v>
      </c>
      <c r="T116" s="47">
        <f>O116/E116*100</f>
        <v>100</v>
      </c>
    </row>
    <row r="117" spans="1:20" s="53" customFormat="1" ht="66" hidden="1" customHeight="1" outlineLevel="2" x14ac:dyDescent="0.2">
      <c r="A117" s="55" t="s">
        <v>212</v>
      </c>
      <c r="B117" s="149"/>
      <c r="C117" s="109" t="s">
        <v>403</v>
      </c>
      <c r="D117" s="46"/>
      <c r="E117" s="41">
        <f>F117+G117+H117+I117</f>
        <v>188.51</v>
      </c>
      <c r="F117" s="52">
        <v>0</v>
      </c>
      <c r="G117" s="150">
        <v>188.51</v>
      </c>
      <c r="H117" s="151">
        <v>0</v>
      </c>
      <c r="I117" s="148">
        <v>0</v>
      </c>
      <c r="J117" s="41"/>
      <c r="K117" s="47"/>
      <c r="L117" s="145"/>
      <c r="M117" s="45"/>
      <c r="N117" s="47"/>
      <c r="O117" s="41">
        <f>P117+Q117+R117+S117</f>
        <v>188.51</v>
      </c>
      <c r="P117" s="47">
        <v>0</v>
      </c>
      <c r="Q117" s="145">
        <v>0</v>
      </c>
      <c r="R117" s="45">
        <v>188.51</v>
      </c>
      <c r="S117" s="47">
        <v>0</v>
      </c>
      <c r="T117" s="47">
        <f>O117/E117*100</f>
        <v>100</v>
      </c>
    </row>
    <row r="118" spans="1:20" s="28" customFormat="1" ht="48" hidden="1" customHeight="1" outlineLevel="1" x14ac:dyDescent="0.2">
      <c r="A118" s="152" t="s">
        <v>93</v>
      </c>
      <c r="B118" s="233" t="s">
        <v>404</v>
      </c>
      <c r="C118" s="234"/>
      <c r="D118" s="123"/>
      <c r="E118" s="23">
        <f>E119+E120</f>
        <v>751.92</v>
      </c>
      <c r="F118" s="137">
        <f>F119+F120</f>
        <v>0</v>
      </c>
      <c r="G118" s="153">
        <f>G119+G120</f>
        <v>0</v>
      </c>
      <c r="H118" s="153">
        <f>H119+H120</f>
        <v>751.92</v>
      </c>
      <c r="I118" s="49">
        <f>I119+I120</f>
        <v>0</v>
      </c>
      <c r="J118" s="23">
        <f t="shared" si="36"/>
        <v>200</v>
      </c>
      <c r="K118" s="49"/>
      <c r="L118" s="154"/>
      <c r="M118" s="23">
        <f>M119</f>
        <v>200</v>
      </c>
      <c r="N118" s="49"/>
      <c r="O118" s="23">
        <f>O119+O120</f>
        <v>751.92</v>
      </c>
      <c r="P118" s="49">
        <f>P119+P120</f>
        <v>0</v>
      </c>
      <c r="Q118" s="154">
        <f>Q119+Q120</f>
        <v>0</v>
      </c>
      <c r="R118" s="23">
        <f>R119+R120</f>
        <v>751.92</v>
      </c>
      <c r="S118" s="25">
        <f>S119+S120</f>
        <v>0</v>
      </c>
      <c r="T118" s="25">
        <f t="shared" si="38"/>
        <v>100</v>
      </c>
    </row>
    <row r="119" spans="1:20" s="26" customFormat="1" ht="32.25" hidden="1" customHeight="1" outlineLevel="2" x14ac:dyDescent="0.2">
      <c r="A119" s="146" t="s">
        <v>114</v>
      </c>
      <c r="B119" s="231" t="s">
        <v>71</v>
      </c>
      <c r="C119" s="232"/>
      <c r="D119" s="29"/>
      <c r="E119" s="23">
        <f t="shared" si="35"/>
        <v>551.91999999999996</v>
      </c>
      <c r="F119" s="38">
        <v>0</v>
      </c>
      <c r="G119" s="31">
        <v>0</v>
      </c>
      <c r="H119" s="30">
        <v>551.91999999999996</v>
      </c>
      <c r="I119" s="32">
        <v>0</v>
      </c>
      <c r="J119" s="30">
        <f t="shared" si="36"/>
        <v>200</v>
      </c>
      <c r="K119" s="32"/>
      <c r="L119" s="144"/>
      <c r="M119" s="30">
        <f>SUM(M120:M120)</f>
        <v>200</v>
      </c>
      <c r="N119" s="32"/>
      <c r="O119" s="30">
        <f t="shared" si="37"/>
        <v>551.91999999999996</v>
      </c>
      <c r="P119" s="32">
        <v>0</v>
      </c>
      <c r="Q119" s="144">
        <v>0</v>
      </c>
      <c r="R119" s="30">
        <v>551.91999999999996</v>
      </c>
      <c r="S119" s="32">
        <v>0</v>
      </c>
      <c r="T119" s="32">
        <f t="shared" si="38"/>
        <v>100</v>
      </c>
    </row>
    <row r="120" spans="1:20" s="53" customFormat="1" ht="41.25" hidden="1" customHeight="1" outlineLevel="3" x14ac:dyDescent="0.2">
      <c r="A120" s="55" t="s">
        <v>381</v>
      </c>
      <c r="B120" s="54"/>
      <c r="C120" s="103" t="s">
        <v>137</v>
      </c>
      <c r="D120" s="46"/>
      <c r="E120" s="30">
        <f t="shared" si="35"/>
        <v>200</v>
      </c>
      <c r="F120" s="52">
        <v>0</v>
      </c>
      <c r="G120" s="45">
        <v>0</v>
      </c>
      <c r="H120" s="155">
        <v>200</v>
      </c>
      <c r="I120" s="47">
        <v>0</v>
      </c>
      <c r="J120" s="30">
        <f t="shared" si="36"/>
        <v>200</v>
      </c>
      <c r="K120" s="47"/>
      <c r="L120" s="145"/>
      <c r="M120" s="45">
        <v>200</v>
      </c>
      <c r="N120" s="47"/>
      <c r="O120" s="30">
        <f t="shared" si="37"/>
        <v>200</v>
      </c>
      <c r="P120" s="47">
        <v>0</v>
      </c>
      <c r="Q120" s="145">
        <v>0</v>
      </c>
      <c r="R120" s="45">
        <v>200</v>
      </c>
      <c r="S120" s="47">
        <v>0</v>
      </c>
      <c r="T120" s="47">
        <f t="shared" si="38"/>
        <v>100</v>
      </c>
    </row>
    <row r="121" spans="1:20" s="28" customFormat="1" ht="36" hidden="1" customHeight="1" outlineLevel="1" x14ac:dyDescent="0.2">
      <c r="A121" s="152" t="s">
        <v>143</v>
      </c>
      <c r="B121" s="233" t="s">
        <v>405</v>
      </c>
      <c r="C121" s="234"/>
      <c r="D121" s="123"/>
      <c r="E121" s="23">
        <f>E122</f>
        <v>83.6</v>
      </c>
      <c r="F121" s="36">
        <f>F122</f>
        <v>0</v>
      </c>
      <c r="G121" s="24">
        <f>G122</f>
        <v>0</v>
      </c>
      <c r="H121" s="23">
        <f>H122</f>
        <v>83.6</v>
      </c>
      <c r="I121" s="25">
        <f>I122</f>
        <v>0</v>
      </c>
      <c r="J121" s="23">
        <f t="shared" si="36"/>
        <v>89.88</v>
      </c>
      <c r="K121" s="25"/>
      <c r="L121" s="156"/>
      <c r="M121" s="23">
        <f>M122</f>
        <v>89.88</v>
      </c>
      <c r="N121" s="25"/>
      <c r="O121" s="23">
        <f>O122</f>
        <v>83.6</v>
      </c>
      <c r="P121" s="25">
        <f>P122</f>
        <v>0</v>
      </c>
      <c r="Q121" s="156">
        <f>Q122</f>
        <v>0</v>
      </c>
      <c r="R121" s="23">
        <f>R122</f>
        <v>83.6</v>
      </c>
      <c r="S121" s="25">
        <f>S122</f>
        <v>0</v>
      </c>
      <c r="T121" s="25">
        <f t="shared" si="38"/>
        <v>100</v>
      </c>
    </row>
    <row r="122" spans="1:20" s="26" customFormat="1" ht="30.75" hidden="1" customHeight="1" outlineLevel="2" x14ac:dyDescent="0.2">
      <c r="A122" s="146" t="s">
        <v>115</v>
      </c>
      <c r="B122" s="231" t="s">
        <v>72</v>
      </c>
      <c r="C122" s="232"/>
      <c r="D122" s="29"/>
      <c r="E122" s="30">
        <f>E123+E124+E125+E126+E127+E128</f>
        <v>83.6</v>
      </c>
      <c r="F122" s="38">
        <f>F123+F124+F125+F126+F127+F128</f>
        <v>0</v>
      </c>
      <c r="G122" s="31">
        <f>G123+G124+G125+G126+G127+G128</f>
        <v>0</v>
      </c>
      <c r="H122" s="30">
        <f>H123+H124+H125+H126+H127+H128</f>
        <v>83.6</v>
      </c>
      <c r="I122" s="32">
        <f>I123+I124+I125+I126+I127+I128</f>
        <v>0</v>
      </c>
      <c r="J122" s="30">
        <f>L122+M122+N122</f>
        <v>89.88</v>
      </c>
      <c r="K122" s="32"/>
      <c r="L122" s="144"/>
      <c r="M122" s="30">
        <f>SUM(M123:M128)</f>
        <v>89.88</v>
      </c>
      <c r="N122" s="32"/>
      <c r="O122" s="30">
        <f>O123+O124+O125+O126+O127+O128</f>
        <v>83.6</v>
      </c>
      <c r="P122" s="32">
        <f>P123+P124+P125+P126+P127+P128</f>
        <v>0</v>
      </c>
      <c r="Q122" s="144">
        <f>Q123+Q124+Q125+Q126+Q127+Q128</f>
        <v>0</v>
      </c>
      <c r="R122" s="30">
        <f>R123+R124+R125+R126+R127+R128</f>
        <v>83.6</v>
      </c>
      <c r="S122" s="32">
        <f>S123+S124+S125+S126+S127+S128</f>
        <v>0</v>
      </c>
      <c r="T122" s="32">
        <f t="shared" si="38"/>
        <v>100</v>
      </c>
    </row>
    <row r="123" spans="1:20" s="53" customFormat="1" ht="36.75" hidden="1" customHeight="1" outlineLevel="3" x14ac:dyDescent="0.2">
      <c r="A123" s="55" t="s">
        <v>406</v>
      </c>
      <c r="B123" s="54"/>
      <c r="C123" s="103" t="s">
        <v>73</v>
      </c>
      <c r="D123" s="46"/>
      <c r="E123" s="41">
        <f>G123+H123+I123</f>
        <v>16.11</v>
      </c>
      <c r="F123" s="52">
        <v>0</v>
      </c>
      <c r="G123" s="45">
        <v>0</v>
      </c>
      <c r="H123" s="155">
        <v>16.11</v>
      </c>
      <c r="I123" s="47">
        <v>0</v>
      </c>
      <c r="J123" s="41">
        <f t="shared" si="36"/>
        <v>18.32</v>
      </c>
      <c r="K123" s="47"/>
      <c r="L123" s="145"/>
      <c r="M123" s="45">
        <v>18.32</v>
      </c>
      <c r="N123" s="47"/>
      <c r="O123" s="41">
        <f t="shared" si="37"/>
        <v>16.11</v>
      </c>
      <c r="P123" s="47">
        <v>0</v>
      </c>
      <c r="Q123" s="145">
        <v>0</v>
      </c>
      <c r="R123" s="45">
        <v>16.11</v>
      </c>
      <c r="S123" s="47">
        <v>0</v>
      </c>
      <c r="T123" s="47">
        <f t="shared" si="38"/>
        <v>100</v>
      </c>
    </row>
    <row r="124" spans="1:20" s="53" customFormat="1" ht="30.75" hidden="1" customHeight="1" outlineLevel="3" x14ac:dyDescent="0.2">
      <c r="A124" s="55" t="s">
        <v>140</v>
      </c>
      <c r="B124" s="54"/>
      <c r="C124" s="103" t="s">
        <v>74</v>
      </c>
      <c r="D124" s="46"/>
      <c r="E124" s="41">
        <f t="shared" si="35"/>
        <v>20.59</v>
      </c>
      <c r="F124" s="52">
        <v>0</v>
      </c>
      <c r="G124" s="45">
        <v>0</v>
      </c>
      <c r="H124" s="155">
        <v>20.59</v>
      </c>
      <c r="I124" s="47">
        <v>0</v>
      </c>
      <c r="J124" s="41">
        <f t="shared" si="36"/>
        <v>20.8</v>
      </c>
      <c r="K124" s="47"/>
      <c r="L124" s="145"/>
      <c r="M124" s="45">
        <v>20.8</v>
      </c>
      <c r="N124" s="47"/>
      <c r="O124" s="41">
        <f t="shared" si="37"/>
        <v>20.59</v>
      </c>
      <c r="P124" s="47">
        <v>0</v>
      </c>
      <c r="Q124" s="145">
        <v>0</v>
      </c>
      <c r="R124" s="45">
        <v>20.59</v>
      </c>
      <c r="S124" s="47">
        <v>0</v>
      </c>
      <c r="T124" s="47">
        <f t="shared" si="38"/>
        <v>100</v>
      </c>
    </row>
    <row r="125" spans="1:20" s="53" customFormat="1" ht="30.75" hidden="1" customHeight="1" outlineLevel="3" x14ac:dyDescent="0.2">
      <c r="A125" s="55" t="s">
        <v>407</v>
      </c>
      <c r="B125" s="54"/>
      <c r="C125" s="103" t="s">
        <v>75</v>
      </c>
      <c r="D125" s="46"/>
      <c r="E125" s="41">
        <f t="shared" si="35"/>
        <v>10</v>
      </c>
      <c r="F125" s="52">
        <v>0</v>
      </c>
      <c r="G125" s="45">
        <v>0</v>
      </c>
      <c r="H125" s="155">
        <v>10</v>
      </c>
      <c r="I125" s="47">
        <v>0</v>
      </c>
      <c r="J125" s="41">
        <f t="shared" si="36"/>
        <v>10.050000000000001</v>
      </c>
      <c r="K125" s="47"/>
      <c r="L125" s="145"/>
      <c r="M125" s="45">
        <v>10.050000000000001</v>
      </c>
      <c r="N125" s="47"/>
      <c r="O125" s="41">
        <f t="shared" si="37"/>
        <v>10</v>
      </c>
      <c r="P125" s="47">
        <v>0</v>
      </c>
      <c r="Q125" s="145">
        <v>0</v>
      </c>
      <c r="R125" s="45">
        <v>10</v>
      </c>
      <c r="S125" s="47">
        <v>0</v>
      </c>
      <c r="T125" s="47">
        <f t="shared" si="38"/>
        <v>100</v>
      </c>
    </row>
    <row r="126" spans="1:20" s="53" customFormat="1" ht="30.75" hidden="1" customHeight="1" outlineLevel="3" x14ac:dyDescent="0.2">
      <c r="A126" s="55" t="s">
        <v>408</v>
      </c>
      <c r="B126" s="54"/>
      <c r="C126" s="103" t="s">
        <v>76</v>
      </c>
      <c r="D126" s="46"/>
      <c r="E126" s="41">
        <f t="shared" si="35"/>
        <v>1</v>
      </c>
      <c r="F126" s="52">
        <v>0</v>
      </c>
      <c r="G126" s="45">
        <v>0</v>
      </c>
      <c r="H126" s="155">
        <v>1</v>
      </c>
      <c r="I126" s="47">
        <v>0</v>
      </c>
      <c r="J126" s="41">
        <f t="shared" si="36"/>
        <v>1</v>
      </c>
      <c r="K126" s="47"/>
      <c r="L126" s="145"/>
      <c r="M126" s="45">
        <v>1</v>
      </c>
      <c r="N126" s="47"/>
      <c r="O126" s="41">
        <f t="shared" si="37"/>
        <v>1</v>
      </c>
      <c r="P126" s="47">
        <v>0</v>
      </c>
      <c r="Q126" s="145">
        <v>0</v>
      </c>
      <c r="R126" s="45">
        <v>1</v>
      </c>
      <c r="S126" s="47">
        <v>0</v>
      </c>
      <c r="T126" s="47">
        <f t="shared" si="38"/>
        <v>100</v>
      </c>
    </row>
    <row r="127" spans="1:20" s="53" customFormat="1" ht="30.75" hidden="1" customHeight="1" outlineLevel="3" x14ac:dyDescent="0.2">
      <c r="A127" s="55" t="s">
        <v>409</v>
      </c>
      <c r="B127" s="54"/>
      <c r="C127" s="103" t="s">
        <v>77</v>
      </c>
      <c r="D127" s="46"/>
      <c r="E127" s="41">
        <f t="shared" si="35"/>
        <v>7</v>
      </c>
      <c r="F127" s="52">
        <v>0</v>
      </c>
      <c r="G127" s="45">
        <v>0</v>
      </c>
      <c r="H127" s="155">
        <v>7</v>
      </c>
      <c r="I127" s="47">
        <v>0</v>
      </c>
      <c r="J127" s="41">
        <f t="shared" si="36"/>
        <v>0</v>
      </c>
      <c r="K127" s="47"/>
      <c r="L127" s="145"/>
      <c r="M127" s="45">
        <v>0</v>
      </c>
      <c r="N127" s="47"/>
      <c r="O127" s="41">
        <f t="shared" si="37"/>
        <v>7</v>
      </c>
      <c r="P127" s="47">
        <v>0</v>
      </c>
      <c r="Q127" s="145">
        <v>0</v>
      </c>
      <c r="R127" s="45">
        <v>7</v>
      </c>
      <c r="S127" s="47">
        <v>0</v>
      </c>
      <c r="T127" s="47">
        <f t="shared" si="38"/>
        <v>100</v>
      </c>
    </row>
    <row r="128" spans="1:20" s="53" customFormat="1" ht="30.75" hidden="1" customHeight="1" outlineLevel="3" x14ac:dyDescent="0.2">
      <c r="A128" s="55" t="s">
        <v>410</v>
      </c>
      <c r="B128" s="54"/>
      <c r="C128" s="103" t="s">
        <v>139</v>
      </c>
      <c r="D128" s="46"/>
      <c r="E128" s="41">
        <f t="shared" si="35"/>
        <v>28.9</v>
      </c>
      <c r="F128" s="52">
        <v>0</v>
      </c>
      <c r="G128" s="45">
        <v>0</v>
      </c>
      <c r="H128" s="155">
        <v>28.9</v>
      </c>
      <c r="I128" s="47">
        <v>0</v>
      </c>
      <c r="J128" s="41">
        <f t="shared" si="36"/>
        <v>39.71</v>
      </c>
      <c r="K128" s="47"/>
      <c r="L128" s="145"/>
      <c r="M128" s="45">
        <v>39.71</v>
      </c>
      <c r="N128" s="47"/>
      <c r="O128" s="41">
        <f t="shared" si="37"/>
        <v>28.9</v>
      </c>
      <c r="P128" s="47">
        <v>0</v>
      </c>
      <c r="Q128" s="145">
        <v>0</v>
      </c>
      <c r="R128" s="45">
        <v>28.9</v>
      </c>
      <c r="S128" s="47">
        <v>0</v>
      </c>
      <c r="T128" s="47">
        <f t="shared" si="38"/>
        <v>100</v>
      </c>
    </row>
    <row r="129" spans="1:20" s="28" customFormat="1" ht="52.5" hidden="1" customHeight="1" outlineLevel="1" x14ac:dyDescent="0.2">
      <c r="A129" s="152" t="s">
        <v>411</v>
      </c>
      <c r="B129" s="233" t="s">
        <v>412</v>
      </c>
      <c r="C129" s="234"/>
      <c r="D129" s="123"/>
      <c r="E129" s="23">
        <f>E130+E134+E137</f>
        <v>10077.460000000001</v>
      </c>
      <c r="F129" s="36">
        <f>F130+F134+F137</f>
        <v>0</v>
      </c>
      <c r="G129" s="23">
        <f>G130+G134+G137</f>
        <v>3164.1</v>
      </c>
      <c r="H129" s="23">
        <f>H130+H134+H137</f>
        <v>6913.3600000000006</v>
      </c>
      <c r="I129" s="49">
        <f>I130+I134+I137</f>
        <v>0</v>
      </c>
      <c r="J129" s="23" t="e">
        <f t="shared" si="36"/>
        <v>#REF!</v>
      </c>
      <c r="K129" s="25"/>
      <c r="L129" s="23">
        <f>SUM(L130:L137)</f>
        <v>2604.21</v>
      </c>
      <c r="M129" s="23" t="e">
        <f>M130+M133+M134+M137+#REF!+0.01</f>
        <v>#REF!</v>
      </c>
      <c r="N129" s="49">
        <f>N133</f>
        <v>0</v>
      </c>
      <c r="O129" s="23">
        <f>O130+O134+O137</f>
        <v>10077.460000000001</v>
      </c>
      <c r="P129" s="25">
        <f>P130+P134+P137</f>
        <v>0</v>
      </c>
      <c r="Q129" s="23">
        <f>Q130+Q134+Q137</f>
        <v>3164.1</v>
      </c>
      <c r="R129" s="23">
        <f>R130+R134+R137</f>
        <v>6913.3600000000006</v>
      </c>
      <c r="S129" s="49">
        <f>S130+S134+S137</f>
        <v>0</v>
      </c>
      <c r="T129" s="25">
        <f t="shared" si="38"/>
        <v>100</v>
      </c>
    </row>
    <row r="130" spans="1:20" s="26" customFormat="1" ht="30.75" hidden="1" customHeight="1" outlineLevel="2" x14ac:dyDescent="0.2">
      <c r="A130" s="146" t="s">
        <v>413</v>
      </c>
      <c r="B130" s="231" t="s">
        <v>414</v>
      </c>
      <c r="C130" s="232"/>
      <c r="D130" s="29"/>
      <c r="E130" s="30">
        <f>E131+E132+E133</f>
        <v>4764.6900000000005</v>
      </c>
      <c r="F130" s="38">
        <f>F131+F132+F133</f>
        <v>0</v>
      </c>
      <c r="G130" s="30">
        <f>G131+G132+G133</f>
        <v>0</v>
      </c>
      <c r="H130" s="30">
        <f>H131+H132+H133</f>
        <v>4764.6900000000005</v>
      </c>
      <c r="I130" s="34">
        <f>I131+I132+I133</f>
        <v>0</v>
      </c>
      <c r="J130" s="30">
        <f t="shared" si="36"/>
        <v>340.01</v>
      </c>
      <c r="K130" s="32"/>
      <c r="L130" s="144"/>
      <c r="M130" s="30">
        <f>SUM(M131:M131)</f>
        <v>340.01</v>
      </c>
      <c r="N130" s="32"/>
      <c r="O130" s="30">
        <f>O131+O132+O133</f>
        <v>4764.6900000000005</v>
      </c>
      <c r="P130" s="32">
        <f>P131+P132+P133</f>
        <v>0</v>
      </c>
      <c r="Q130" s="144">
        <f>Q131+Q132+Q133</f>
        <v>0</v>
      </c>
      <c r="R130" s="30">
        <f>R131+R132+R133</f>
        <v>4764.6900000000005</v>
      </c>
      <c r="S130" s="32">
        <f>S131+S132+S133</f>
        <v>0</v>
      </c>
      <c r="T130" s="32">
        <f t="shared" si="38"/>
        <v>100</v>
      </c>
    </row>
    <row r="131" spans="1:20" s="53" customFormat="1" ht="37.5" hidden="1" customHeight="1" outlineLevel="3" x14ac:dyDescent="0.2">
      <c r="A131" s="146" t="s">
        <v>415</v>
      </c>
      <c r="B131" s="108"/>
      <c r="C131" s="109" t="s">
        <v>416</v>
      </c>
      <c r="D131" s="46"/>
      <c r="E131" s="30">
        <f t="shared" si="35"/>
        <v>1176.68</v>
      </c>
      <c r="F131" s="52">
        <v>0</v>
      </c>
      <c r="G131" s="31">
        <v>0</v>
      </c>
      <c r="H131" s="155">
        <v>1176.68</v>
      </c>
      <c r="I131" s="32">
        <v>0</v>
      </c>
      <c r="J131" s="30">
        <f t="shared" si="36"/>
        <v>340.01</v>
      </c>
      <c r="K131" s="47"/>
      <c r="L131" s="145"/>
      <c r="M131" s="45">
        <v>340.01</v>
      </c>
      <c r="N131" s="47"/>
      <c r="O131" s="30">
        <f t="shared" si="37"/>
        <v>1176.68</v>
      </c>
      <c r="P131" s="47">
        <v>0</v>
      </c>
      <c r="Q131" s="145">
        <v>0</v>
      </c>
      <c r="R131" s="45">
        <v>1176.68</v>
      </c>
      <c r="S131" s="47">
        <v>0</v>
      </c>
      <c r="T131" s="32">
        <f t="shared" si="38"/>
        <v>100</v>
      </c>
    </row>
    <row r="132" spans="1:20" s="53" customFormat="1" ht="37.5" hidden="1" customHeight="1" outlineLevel="3" x14ac:dyDescent="0.2">
      <c r="A132" s="146" t="s">
        <v>417</v>
      </c>
      <c r="B132" s="108"/>
      <c r="C132" s="109" t="s">
        <v>147</v>
      </c>
      <c r="D132" s="46"/>
      <c r="E132" s="30">
        <f>F132+G132+H132+I132</f>
        <v>2975.12</v>
      </c>
      <c r="F132" s="52">
        <v>0</v>
      </c>
      <c r="G132" s="31">
        <v>0</v>
      </c>
      <c r="H132" s="155">
        <v>2975.12</v>
      </c>
      <c r="I132" s="32">
        <v>0</v>
      </c>
      <c r="J132" s="30"/>
      <c r="K132" s="47"/>
      <c r="L132" s="145"/>
      <c r="M132" s="45"/>
      <c r="N132" s="47"/>
      <c r="O132" s="30">
        <f>P132+Q132+R132+S132</f>
        <v>2975.12</v>
      </c>
      <c r="P132" s="47">
        <v>0</v>
      </c>
      <c r="Q132" s="145">
        <v>0</v>
      </c>
      <c r="R132" s="45">
        <v>2975.12</v>
      </c>
      <c r="S132" s="47">
        <v>0</v>
      </c>
      <c r="T132" s="32">
        <f>O132/E132*100</f>
        <v>100</v>
      </c>
    </row>
    <row r="133" spans="1:20" s="53" customFormat="1" ht="30.75" hidden="1" customHeight="1" outlineLevel="2" x14ac:dyDescent="0.2">
      <c r="A133" s="146" t="s">
        <v>417</v>
      </c>
      <c r="B133" s="231" t="s">
        <v>418</v>
      </c>
      <c r="C133" s="232"/>
      <c r="D133" s="46"/>
      <c r="E133" s="30">
        <f t="shared" si="35"/>
        <v>612.89</v>
      </c>
      <c r="F133" s="52">
        <v>0</v>
      </c>
      <c r="G133" s="134">
        <v>0</v>
      </c>
      <c r="H133" s="45">
        <v>612.89</v>
      </c>
      <c r="I133" s="47">
        <v>0</v>
      </c>
      <c r="J133" s="30">
        <f t="shared" si="36"/>
        <v>3338.73</v>
      </c>
      <c r="K133" s="47"/>
      <c r="L133" s="157">
        <v>2604.21</v>
      </c>
      <c r="M133" s="134">
        <v>734.52</v>
      </c>
      <c r="N133" s="47"/>
      <c r="O133" s="30">
        <f t="shared" si="37"/>
        <v>612.89</v>
      </c>
      <c r="P133" s="47">
        <v>0</v>
      </c>
      <c r="Q133" s="157">
        <v>0</v>
      </c>
      <c r="R133" s="134">
        <v>612.89</v>
      </c>
      <c r="S133" s="47">
        <v>0</v>
      </c>
      <c r="T133" s="32">
        <f t="shared" si="38"/>
        <v>100</v>
      </c>
    </row>
    <row r="134" spans="1:20" s="53" customFormat="1" ht="30.75" hidden="1" customHeight="1" outlineLevel="2" x14ac:dyDescent="0.2">
      <c r="A134" s="146" t="s">
        <v>419</v>
      </c>
      <c r="B134" s="231" t="s">
        <v>78</v>
      </c>
      <c r="C134" s="232"/>
      <c r="D134" s="46"/>
      <c r="E134" s="30">
        <f>E135+E136</f>
        <v>231.1</v>
      </c>
      <c r="F134" s="52">
        <f>F135+F136</f>
        <v>0</v>
      </c>
      <c r="G134" s="41">
        <f>G135+G136</f>
        <v>0</v>
      </c>
      <c r="H134" s="41">
        <f>H135+H136</f>
        <v>231.1</v>
      </c>
      <c r="I134" s="158">
        <f>I135+I136</f>
        <v>0</v>
      </c>
      <c r="J134" s="30">
        <f t="shared" si="36"/>
        <v>157.13</v>
      </c>
      <c r="K134" s="47"/>
      <c r="L134" s="145"/>
      <c r="M134" s="41">
        <f>SUM(M135:M136)</f>
        <v>157.13</v>
      </c>
      <c r="N134" s="47"/>
      <c r="O134" s="30">
        <f>O135+O136</f>
        <v>231.1</v>
      </c>
      <c r="P134" s="47">
        <f>P135+P136</f>
        <v>0</v>
      </c>
      <c r="Q134" s="145">
        <f>Q135+Q136</f>
        <v>0</v>
      </c>
      <c r="R134" s="41">
        <f>R135+R136</f>
        <v>231.1</v>
      </c>
      <c r="S134" s="47">
        <f>S135+S136</f>
        <v>0</v>
      </c>
      <c r="T134" s="32">
        <f t="shared" si="38"/>
        <v>100</v>
      </c>
    </row>
    <row r="135" spans="1:20" s="53" customFormat="1" ht="30.75" hidden="1" customHeight="1" outlineLevel="3" x14ac:dyDescent="0.2">
      <c r="A135" s="146" t="s">
        <v>420</v>
      </c>
      <c r="B135" s="231" t="s">
        <v>141</v>
      </c>
      <c r="C135" s="232"/>
      <c r="D135" s="46"/>
      <c r="E135" s="30">
        <f t="shared" si="35"/>
        <v>36.72</v>
      </c>
      <c r="F135" s="52">
        <v>0</v>
      </c>
      <c r="G135" s="45">
        <v>0</v>
      </c>
      <c r="H135" s="155">
        <v>36.72</v>
      </c>
      <c r="I135" s="47">
        <v>0</v>
      </c>
      <c r="J135" s="30">
        <f t="shared" si="36"/>
        <v>27.54</v>
      </c>
      <c r="K135" s="47"/>
      <c r="L135" s="145"/>
      <c r="M135" s="134">
        <v>27.54</v>
      </c>
      <c r="N135" s="47"/>
      <c r="O135" s="30">
        <f t="shared" si="37"/>
        <v>36.72</v>
      </c>
      <c r="P135" s="47">
        <v>0</v>
      </c>
      <c r="Q135" s="145">
        <v>0</v>
      </c>
      <c r="R135" s="134">
        <v>36.72</v>
      </c>
      <c r="S135" s="47">
        <v>0</v>
      </c>
      <c r="T135" s="32">
        <f t="shared" si="38"/>
        <v>100</v>
      </c>
    </row>
    <row r="136" spans="1:20" s="53" customFormat="1" ht="30.75" hidden="1" customHeight="1" outlineLevel="3" x14ac:dyDescent="0.2">
      <c r="A136" s="146" t="s">
        <v>421</v>
      </c>
      <c r="B136" s="231" t="s">
        <v>142</v>
      </c>
      <c r="C136" s="232"/>
      <c r="D136" s="46"/>
      <c r="E136" s="30">
        <f t="shared" si="35"/>
        <v>194.38</v>
      </c>
      <c r="F136" s="52">
        <v>0</v>
      </c>
      <c r="G136" s="45">
        <v>0</v>
      </c>
      <c r="H136" s="155">
        <v>194.38</v>
      </c>
      <c r="I136" s="47">
        <v>0</v>
      </c>
      <c r="J136" s="30">
        <f t="shared" si="36"/>
        <v>129.59</v>
      </c>
      <c r="K136" s="47"/>
      <c r="L136" s="145"/>
      <c r="M136" s="134">
        <v>129.59</v>
      </c>
      <c r="N136" s="47"/>
      <c r="O136" s="30">
        <f t="shared" si="37"/>
        <v>194.38</v>
      </c>
      <c r="P136" s="47">
        <v>0</v>
      </c>
      <c r="Q136" s="145">
        <v>0</v>
      </c>
      <c r="R136" s="134">
        <v>194.38</v>
      </c>
      <c r="S136" s="47">
        <v>0</v>
      </c>
      <c r="T136" s="32">
        <f t="shared" si="38"/>
        <v>100</v>
      </c>
    </row>
    <row r="137" spans="1:20" s="53" customFormat="1" ht="30.75" hidden="1" customHeight="1" outlineLevel="2" x14ac:dyDescent="0.2">
      <c r="A137" s="146" t="s">
        <v>422</v>
      </c>
      <c r="B137" s="231" t="s">
        <v>423</v>
      </c>
      <c r="C137" s="232"/>
      <c r="D137" s="46"/>
      <c r="E137" s="30">
        <f t="shared" si="35"/>
        <v>5081.67</v>
      </c>
      <c r="F137" s="52">
        <v>0</v>
      </c>
      <c r="G137" s="45">
        <v>3164.1</v>
      </c>
      <c r="H137" s="45">
        <v>1917.57</v>
      </c>
      <c r="I137" s="47">
        <v>0</v>
      </c>
      <c r="J137" s="30">
        <f t="shared" si="36"/>
        <v>10.8</v>
      </c>
      <c r="K137" s="47"/>
      <c r="L137" s="145"/>
      <c r="M137" s="45">
        <v>10.8</v>
      </c>
      <c r="N137" s="47"/>
      <c r="O137" s="30">
        <f t="shared" si="37"/>
        <v>5081.67</v>
      </c>
      <c r="P137" s="47">
        <v>0</v>
      </c>
      <c r="Q137" s="145">
        <v>3164.1</v>
      </c>
      <c r="R137" s="45">
        <v>1917.57</v>
      </c>
      <c r="S137" s="47">
        <v>0</v>
      </c>
      <c r="T137" s="32">
        <f t="shared" si="38"/>
        <v>100</v>
      </c>
    </row>
    <row r="138" spans="1:20" s="26" customFormat="1" ht="52.5" customHeight="1" x14ac:dyDescent="0.2">
      <c r="A138" s="48">
        <v>8</v>
      </c>
      <c r="B138" s="233" t="s">
        <v>79</v>
      </c>
      <c r="C138" s="234"/>
      <c r="D138" s="27"/>
      <c r="E138" s="23">
        <f>E139</f>
        <v>58192.769999999982</v>
      </c>
      <c r="F138" s="36">
        <f>F139</f>
        <v>0</v>
      </c>
      <c r="G138" s="23">
        <f>G139</f>
        <v>244.8</v>
      </c>
      <c r="H138" s="23">
        <f>H139</f>
        <v>57947.969999999987</v>
      </c>
      <c r="I138" s="25">
        <f>I139</f>
        <v>0</v>
      </c>
      <c r="J138" s="23" t="e">
        <f>SUM(K138:N138)</f>
        <v>#REF!</v>
      </c>
      <c r="K138" s="25"/>
      <c r="L138" s="24"/>
      <c r="M138" s="23" t="e">
        <f>#REF!+M144+M157+M160+M164</f>
        <v>#REF!</v>
      </c>
      <c r="N138" s="25"/>
      <c r="O138" s="23">
        <f>O139</f>
        <v>58125.019999999982</v>
      </c>
      <c r="P138" s="25">
        <f>P139</f>
        <v>0</v>
      </c>
      <c r="Q138" s="23">
        <f>Q139</f>
        <v>244.8</v>
      </c>
      <c r="R138" s="23">
        <f>R139</f>
        <v>57880.22</v>
      </c>
      <c r="S138" s="25">
        <f>S139</f>
        <v>0</v>
      </c>
      <c r="T138" s="25">
        <f>O138/E138*100</f>
        <v>99.883576602385489</v>
      </c>
    </row>
    <row r="139" spans="1:20" s="26" customFormat="1" ht="52.5" customHeight="1" x14ac:dyDescent="0.2">
      <c r="A139" s="48"/>
      <c r="B139" s="56"/>
      <c r="C139" s="118" t="s">
        <v>254</v>
      </c>
      <c r="D139" s="27"/>
      <c r="E139" s="23">
        <f>E140+E144+E157+E160</f>
        <v>58192.769999999982</v>
      </c>
      <c r="F139" s="36">
        <v>0</v>
      </c>
      <c r="G139" s="23">
        <f>G140+G144+G157+G160</f>
        <v>244.8</v>
      </c>
      <c r="H139" s="23">
        <f>H140+H144+H157+H160</f>
        <v>57947.969999999987</v>
      </c>
      <c r="I139" s="25">
        <v>0</v>
      </c>
      <c r="J139" s="23"/>
      <c r="K139" s="25"/>
      <c r="L139" s="24"/>
      <c r="M139" s="23"/>
      <c r="N139" s="25"/>
      <c r="O139" s="23">
        <f>O140+O144+O157+O160</f>
        <v>58125.019999999982</v>
      </c>
      <c r="P139" s="25">
        <v>0</v>
      </c>
      <c r="Q139" s="23">
        <f>Q140+Q144+Q157+Q160</f>
        <v>244.8</v>
      </c>
      <c r="R139" s="23">
        <f>R140+R144+R157+R160</f>
        <v>57880.22</v>
      </c>
      <c r="S139" s="25">
        <v>0</v>
      </c>
      <c r="T139" s="25">
        <f>O139/E139*100</f>
        <v>99.883576602385489</v>
      </c>
    </row>
    <row r="140" spans="1:20" s="26" customFormat="1" ht="52.5" customHeight="1" collapsed="1" x14ac:dyDescent="0.2">
      <c r="A140" s="48">
        <v>1</v>
      </c>
      <c r="B140" s="56"/>
      <c r="C140" s="118" t="s">
        <v>255</v>
      </c>
      <c r="D140" s="27"/>
      <c r="E140" s="23">
        <f>E141</f>
        <v>313.85000000000002</v>
      </c>
      <c r="F140" s="36">
        <v>0</v>
      </c>
      <c r="G140" s="23">
        <v>244.8</v>
      </c>
      <c r="H140" s="23">
        <f>H141</f>
        <v>69.05</v>
      </c>
      <c r="I140" s="25">
        <v>0</v>
      </c>
      <c r="J140" s="23"/>
      <c r="K140" s="25"/>
      <c r="L140" s="24"/>
      <c r="M140" s="23"/>
      <c r="N140" s="25"/>
      <c r="O140" s="23">
        <f>P140+Q140+R140+S140</f>
        <v>313.85000000000002</v>
      </c>
      <c r="P140" s="25">
        <v>0</v>
      </c>
      <c r="Q140" s="23">
        <v>244.8</v>
      </c>
      <c r="R140" s="23">
        <v>69.05</v>
      </c>
      <c r="S140" s="25">
        <v>0</v>
      </c>
      <c r="T140" s="25">
        <f>O140/E140*100</f>
        <v>100</v>
      </c>
    </row>
    <row r="141" spans="1:20" s="53" customFormat="1" ht="63" hidden="1" customHeight="1" outlineLevel="2" x14ac:dyDescent="0.2">
      <c r="A141" s="57" t="s">
        <v>51</v>
      </c>
      <c r="B141" s="229" t="s">
        <v>256</v>
      </c>
      <c r="C141" s="230"/>
      <c r="D141" s="46"/>
      <c r="E141" s="41">
        <f>E142+E143</f>
        <v>313.85000000000002</v>
      </c>
      <c r="F141" s="45">
        <v>0</v>
      </c>
      <c r="G141" s="47">
        <v>244.8</v>
      </c>
      <c r="H141" s="30">
        <f>H142+H143</f>
        <v>69.05</v>
      </c>
      <c r="I141" s="47">
        <v>0</v>
      </c>
      <c r="J141" s="41">
        <f>SUM(K141:N141)</f>
        <v>19795.620000000003</v>
      </c>
      <c r="K141" s="47"/>
      <c r="L141" s="47"/>
      <c r="M141" s="30">
        <f>SUM(M142:M143)</f>
        <v>19795.620000000003</v>
      </c>
      <c r="N141" s="47"/>
      <c r="O141" s="41">
        <f>O142+O143</f>
        <v>313.85000000000002</v>
      </c>
      <c r="P141" s="47">
        <v>0</v>
      </c>
      <c r="Q141" s="47">
        <v>244.8</v>
      </c>
      <c r="R141" s="30">
        <v>69.05</v>
      </c>
      <c r="S141" s="47">
        <v>0</v>
      </c>
      <c r="T141" s="47">
        <f t="shared" ref="T141:T166" si="39">O141/E141*100</f>
        <v>100</v>
      </c>
    </row>
    <row r="142" spans="1:20" s="53" customFormat="1" ht="62.25" hidden="1" customHeight="1" outlineLevel="3" x14ac:dyDescent="0.2">
      <c r="A142" s="58" t="s">
        <v>120</v>
      </c>
      <c r="B142" s="51"/>
      <c r="C142" s="103" t="s">
        <v>257</v>
      </c>
      <c r="D142" s="46"/>
      <c r="E142" s="41">
        <f>F142+G142+H142+I142</f>
        <v>288.36</v>
      </c>
      <c r="F142" s="45">
        <v>0</v>
      </c>
      <c r="G142" s="47">
        <v>224.92</v>
      </c>
      <c r="H142" s="45">
        <v>63.44</v>
      </c>
      <c r="I142" s="47">
        <v>0</v>
      </c>
      <c r="J142" s="41">
        <f>SUM(K142:N142)</f>
        <v>17394.36</v>
      </c>
      <c r="K142" s="47"/>
      <c r="L142" s="47"/>
      <c r="M142" s="45">
        <v>17394.36</v>
      </c>
      <c r="N142" s="47"/>
      <c r="O142" s="41">
        <f>P142+Q142+R142+S142</f>
        <v>288.36</v>
      </c>
      <c r="P142" s="47">
        <v>0</v>
      </c>
      <c r="Q142" s="47">
        <v>224.92</v>
      </c>
      <c r="R142" s="45">
        <v>63.44</v>
      </c>
      <c r="S142" s="47">
        <v>0</v>
      </c>
      <c r="T142" s="47">
        <f t="shared" si="39"/>
        <v>100</v>
      </c>
    </row>
    <row r="143" spans="1:20" s="53" customFormat="1" hidden="1" outlineLevel="3" x14ac:dyDescent="0.2">
      <c r="A143" s="58" t="s">
        <v>121</v>
      </c>
      <c r="B143" s="51"/>
      <c r="C143" s="103" t="s">
        <v>258</v>
      </c>
      <c r="D143" s="46"/>
      <c r="E143" s="41">
        <f>F143+G143+H143+I143</f>
        <v>25.49</v>
      </c>
      <c r="F143" s="45">
        <v>0</v>
      </c>
      <c r="G143" s="47">
        <v>19.88</v>
      </c>
      <c r="H143" s="41">
        <v>5.61</v>
      </c>
      <c r="I143" s="47">
        <v>0</v>
      </c>
      <c r="J143" s="41">
        <f>SUM(K143:N143)</f>
        <v>2401.2600000000002</v>
      </c>
      <c r="K143" s="47"/>
      <c r="L143" s="47"/>
      <c r="M143" s="41">
        <v>2401.2600000000002</v>
      </c>
      <c r="N143" s="47"/>
      <c r="O143" s="41">
        <f>P143+Q143+R143+S143</f>
        <v>25.49</v>
      </c>
      <c r="P143" s="47">
        <v>0</v>
      </c>
      <c r="Q143" s="47">
        <v>19.88</v>
      </c>
      <c r="R143" s="41">
        <v>5.61</v>
      </c>
      <c r="S143" s="47">
        <v>0</v>
      </c>
      <c r="T143" s="47">
        <f t="shared" si="39"/>
        <v>100</v>
      </c>
    </row>
    <row r="144" spans="1:20" s="53" customFormat="1" ht="48" hidden="1" customHeight="1" outlineLevel="1" x14ac:dyDescent="0.2">
      <c r="A144" s="110" t="s">
        <v>90</v>
      </c>
      <c r="B144" s="231" t="s">
        <v>259</v>
      </c>
      <c r="C144" s="232"/>
      <c r="D144" s="46"/>
      <c r="E144" s="41">
        <f>E145+E149+E150</f>
        <v>52966.439999999988</v>
      </c>
      <c r="F144" s="52">
        <v>0</v>
      </c>
      <c r="G144" s="47">
        <v>0</v>
      </c>
      <c r="H144" s="30">
        <f>H145+H149+H150</f>
        <v>52966.439999999988</v>
      </c>
      <c r="I144" s="47">
        <v>0</v>
      </c>
      <c r="J144" s="41">
        <f t="shared" ref="J144:J147" si="40">SUM(K144:N144)</f>
        <v>4309.45</v>
      </c>
      <c r="K144" s="47"/>
      <c r="L144" s="47"/>
      <c r="M144" s="30">
        <f>M145+M149+M150+M151+M153+M154</f>
        <v>4309.45</v>
      </c>
      <c r="N144" s="47"/>
      <c r="O144" s="41">
        <f>O145+O149+O150</f>
        <v>52963.439999999988</v>
      </c>
      <c r="P144" s="47">
        <v>0</v>
      </c>
      <c r="Q144" s="47">
        <v>0</v>
      </c>
      <c r="R144" s="30">
        <v>52963.44</v>
      </c>
      <c r="S144" s="47">
        <v>0</v>
      </c>
      <c r="T144" s="47">
        <f t="shared" si="39"/>
        <v>99.994336036176861</v>
      </c>
    </row>
    <row r="145" spans="1:20" s="53" customFormat="1" ht="48" hidden="1" customHeight="1" outlineLevel="2" x14ac:dyDescent="0.2">
      <c r="A145" s="110" t="s">
        <v>91</v>
      </c>
      <c r="B145" s="235" t="s">
        <v>260</v>
      </c>
      <c r="C145" s="236"/>
      <c r="D145" s="46"/>
      <c r="E145" s="41">
        <f>E146+E147+E148</f>
        <v>48448.639999999992</v>
      </c>
      <c r="F145" s="52">
        <v>0</v>
      </c>
      <c r="G145" s="47">
        <v>0</v>
      </c>
      <c r="H145" s="30">
        <f>H146+H147+H148</f>
        <v>48448.639999999992</v>
      </c>
      <c r="I145" s="47">
        <v>0</v>
      </c>
      <c r="J145" s="41">
        <f t="shared" si="40"/>
        <v>2241.1999999999998</v>
      </c>
      <c r="K145" s="47"/>
      <c r="L145" s="47"/>
      <c r="M145" s="30">
        <f>SUM(M146:M148)</f>
        <v>2241.1999999999998</v>
      </c>
      <c r="N145" s="47"/>
      <c r="O145" s="41">
        <f>O146+O147+O148</f>
        <v>48448.639999999992</v>
      </c>
      <c r="P145" s="47">
        <v>0</v>
      </c>
      <c r="Q145" s="47">
        <v>0</v>
      </c>
      <c r="R145" s="30">
        <f>R146+R147+R148</f>
        <v>48448.639999999992</v>
      </c>
      <c r="S145" s="47">
        <v>0</v>
      </c>
      <c r="T145" s="47">
        <f t="shared" si="39"/>
        <v>100</v>
      </c>
    </row>
    <row r="146" spans="1:20" s="53" customFormat="1" ht="48" hidden="1" customHeight="1" outlineLevel="3" x14ac:dyDescent="0.2">
      <c r="A146" s="58" t="s">
        <v>122</v>
      </c>
      <c r="B146" s="58"/>
      <c r="C146" s="103" t="s">
        <v>261</v>
      </c>
      <c r="D146" s="46"/>
      <c r="E146" s="41">
        <f t="shared" ref="E146:E147" si="41">SUM(F146:I146)</f>
        <v>26597.41</v>
      </c>
      <c r="F146" s="52">
        <v>0</v>
      </c>
      <c r="G146" s="47">
        <v>0</v>
      </c>
      <c r="H146" s="45">
        <v>26597.41</v>
      </c>
      <c r="I146" s="47">
        <v>0</v>
      </c>
      <c r="J146" s="41">
        <f t="shared" si="40"/>
        <v>1268.02</v>
      </c>
      <c r="K146" s="47"/>
      <c r="L146" s="47"/>
      <c r="M146" s="45">
        <v>1268.02</v>
      </c>
      <c r="N146" s="47"/>
      <c r="O146" s="41">
        <f t="shared" ref="O146:O147" si="42">SUM(P146:S146)</f>
        <v>26597.41</v>
      </c>
      <c r="P146" s="47">
        <v>0</v>
      </c>
      <c r="Q146" s="47">
        <v>0</v>
      </c>
      <c r="R146" s="45">
        <v>26597.41</v>
      </c>
      <c r="S146" s="47">
        <v>0</v>
      </c>
      <c r="T146" s="47">
        <f t="shared" si="39"/>
        <v>100</v>
      </c>
    </row>
    <row r="147" spans="1:20" s="53" customFormat="1" ht="39" hidden="1" customHeight="1" outlineLevel="3" x14ac:dyDescent="0.2">
      <c r="A147" s="58" t="s">
        <v>123</v>
      </c>
      <c r="B147" s="59"/>
      <c r="C147" s="60" t="s">
        <v>262</v>
      </c>
      <c r="D147" s="46"/>
      <c r="E147" s="41">
        <f t="shared" si="41"/>
        <v>20795.599999999999</v>
      </c>
      <c r="F147" s="52">
        <v>0</v>
      </c>
      <c r="G147" s="47">
        <v>0</v>
      </c>
      <c r="H147" s="45">
        <v>20795.599999999999</v>
      </c>
      <c r="I147" s="47">
        <v>0</v>
      </c>
      <c r="J147" s="41">
        <f t="shared" si="40"/>
        <v>920.08</v>
      </c>
      <c r="K147" s="47"/>
      <c r="L147" s="47"/>
      <c r="M147" s="45">
        <v>920.08</v>
      </c>
      <c r="N147" s="47"/>
      <c r="O147" s="41">
        <f t="shared" si="42"/>
        <v>20795.599999999999</v>
      </c>
      <c r="P147" s="47">
        <v>0</v>
      </c>
      <c r="Q147" s="47">
        <v>0</v>
      </c>
      <c r="R147" s="45">
        <v>20795.599999999999</v>
      </c>
      <c r="S147" s="47">
        <v>0</v>
      </c>
      <c r="T147" s="47">
        <f t="shared" si="39"/>
        <v>100</v>
      </c>
    </row>
    <row r="148" spans="1:20" s="53" customFormat="1" ht="48" hidden="1" customHeight="1" outlineLevel="3" x14ac:dyDescent="0.2">
      <c r="A148" s="58" t="s">
        <v>138</v>
      </c>
      <c r="B148" s="59"/>
      <c r="C148" s="60" t="s">
        <v>80</v>
      </c>
      <c r="D148" s="46"/>
      <c r="E148" s="41">
        <f t="shared" ref="E148:E166" si="43">SUM(F148:I148)</f>
        <v>1055.6300000000001</v>
      </c>
      <c r="F148" s="52">
        <v>0</v>
      </c>
      <c r="G148" s="47">
        <v>0</v>
      </c>
      <c r="H148" s="45">
        <v>1055.6300000000001</v>
      </c>
      <c r="I148" s="47">
        <v>0</v>
      </c>
      <c r="J148" s="41">
        <f t="shared" ref="J148:J151" si="44">SUM(K148:N148)</f>
        <v>53.1</v>
      </c>
      <c r="K148" s="47"/>
      <c r="L148" s="47"/>
      <c r="M148" s="45">
        <v>53.1</v>
      </c>
      <c r="N148" s="47"/>
      <c r="O148" s="41">
        <f t="shared" ref="O148:O159" si="45">SUM(P148:S148)</f>
        <v>1055.6300000000001</v>
      </c>
      <c r="P148" s="47">
        <v>0</v>
      </c>
      <c r="Q148" s="47">
        <v>0</v>
      </c>
      <c r="R148" s="45">
        <v>1055.6300000000001</v>
      </c>
      <c r="S148" s="47">
        <v>0</v>
      </c>
      <c r="T148" s="47">
        <f t="shared" si="39"/>
        <v>100</v>
      </c>
    </row>
    <row r="149" spans="1:20" s="26" customFormat="1" ht="39" hidden="1" customHeight="1" outlineLevel="2" x14ac:dyDescent="0.2">
      <c r="A149" s="58" t="s">
        <v>92</v>
      </c>
      <c r="B149" s="237" t="s">
        <v>263</v>
      </c>
      <c r="C149" s="238"/>
      <c r="D149" s="22"/>
      <c r="E149" s="30">
        <f t="shared" si="43"/>
        <v>2988.2</v>
      </c>
      <c r="F149" s="38">
        <v>0</v>
      </c>
      <c r="G149" s="32">
        <v>0</v>
      </c>
      <c r="H149" s="45">
        <v>2988.2</v>
      </c>
      <c r="I149" s="32">
        <v>0</v>
      </c>
      <c r="J149" s="30">
        <f t="shared" si="44"/>
        <v>1576.98</v>
      </c>
      <c r="K149" s="32"/>
      <c r="L149" s="42"/>
      <c r="M149" s="45">
        <v>1576.98</v>
      </c>
      <c r="N149" s="32"/>
      <c r="O149" s="30">
        <f t="shared" si="45"/>
        <v>2988.2</v>
      </c>
      <c r="P149" s="32">
        <v>0</v>
      </c>
      <c r="Q149" s="42">
        <v>0</v>
      </c>
      <c r="R149" s="45">
        <v>2988.2</v>
      </c>
      <c r="S149" s="32">
        <v>0</v>
      </c>
      <c r="T149" s="32">
        <f t="shared" si="39"/>
        <v>100</v>
      </c>
    </row>
    <row r="150" spans="1:20" s="53" customFormat="1" ht="39.75" hidden="1" customHeight="1" outlineLevel="2" x14ac:dyDescent="0.2">
      <c r="A150" s="58" t="s">
        <v>99</v>
      </c>
      <c r="B150" s="237" t="s">
        <v>28</v>
      </c>
      <c r="C150" s="238"/>
      <c r="D150" s="46"/>
      <c r="E150" s="41">
        <f>E151+E152+E153+E154+E155+E156</f>
        <v>1529.6</v>
      </c>
      <c r="F150" s="52">
        <v>0</v>
      </c>
      <c r="G150" s="47">
        <v>0</v>
      </c>
      <c r="H150" s="45">
        <f>H151+H152+H153+H154+H155+H156</f>
        <v>1529.6</v>
      </c>
      <c r="I150" s="47">
        <v>0</v>
      </c>
      <c r="J150" s="41">
        <f t="shared" si="44"/>
        <v>461.27</v>
      </c>
      <c r="K150" s="47"/>
      <c r="L150" s="61"/>
      <c r="M150" s="45">
        <v>461.27</v>
      </c>
      <c r="N150" s="47"/>
      <c r="O150" s="41">
        <f>O151+O152+O153+O154+O155+O156</f>
        <v>1526.6</v>
      </c>
      <c r="P150" s="47">
        <v>0</v>
      </c>
      <c r="Q150" s="61">
        <v>0</v>
      </c>
      <c r="R150" s="45">
        <v>1526.6</v>
      </c>
      <c r="S150" s="62">
        <v>0</v>
      </c>
      <c r="T150" s="47">
        <f t="shared" si="39"/>
        <v>99.803870292887026</v>
      </c>
    </row>
    <row r="151" spans="1:20" s="53" customFormat="1" ht="56.25" hidden="1" customHeight="1" outlineLevel="2" x14ac:dyDescent="0.2">
      <c r="A151" s="58" t="s">
        <v>264</v>
      </c>
      <c r="B151" s="237" t="s">
        <v>265</v>
      </c>
      <c r="C151" s="238"/>
      <c r="D151" s="46"/>
      <c r="E151" s="41">
        <f t="shared" si="43"/>
        <v>267.64</v>
      </c>
      <c r="F151" s="52">
        <v>0</v>
      </c>
      <c r="G151" s="47">
        <v>0</v>
      </c>
      <c r="H151" s="45">
        <v>267.64</v>
      </c>
      <c r="I151" s="47">
        <v>0</v>
      </c>
      <c r="J151" s="41">
        <f t="shared" si="44"/>
        <v>30</v>
      </c>
      <c r="K151" s="47"/>
      <c r="L151" s="61"/>
      <c r="M151" s="45">
        <f>SUM(M152:M152)</f>
        <v>30</v>
      </c>
      <c r="N151" s="47"/>
      <c r="O151" s="41">
        <f t="shared" si="45"/>
        <v>267.64</v>
      </c>
      <c r="P151" s="47">
        <v>0</v>
      </c>
      <c r="Q151" s="61">
        <v>0</v>
      </c>
      <c r="R151" s="45">
        <v>267.64</v>
      </c>
      <c r="S151" s="47">
        <v>0</v>
      </c>
      <c r="T151" s="47">
        <f t="shared" si="39"/>
        <v>100</v>
      </c>
    </row>
    <row r="152" spans="1:20" s="26" customFormat="1" ht="22.5" hidden="1" customHeight="1" outlineLevel="3" x14ac:dyDescent="0.2">
      <c r="A152" s="58" t="s">
        <v>266</v>
      </c>
      <c r="B152" s="237" t="s">
        <v>267</v>
      </c>
      <c r="C152" s="238"/>
      <c r="D152" s="29"/>
      <c r="E152" s="30">
        <f t="shared" si="43"/>
        <v>7.25</v>
      </c>
      <c r="F152" s="38">
        <v>0</v>
      </c>
      <c r="G152" s="31">
        <v>0</v>
      </c>
      <c r="H152" s="45">
        <v>7.25</v>
      </c>
      <c r="I152" s="32">
        <v>0</v>
      </c>
      <c r="J152" s="30">
        <f t="shared" ref="J152:J159" si="46">SUM(K152:N152)</f>
        <v>30</v>
      </c>
      <c r="K152" s="32"/>
      <c r="L152" s="31"/>
      <c r="M152" s="45">
        <v>30</v>
      </c>
      <c r="N152" s="32"/>
      <c r="O152" s="30">
        <f t="shared" si="45"/>
        <v>7.25</v>
      </c>
      <c r="P152" s="32">
        <v>0</v>
      </c>
      <c r="Q152" s="31">
        <v>0</v>
      </c>
      <c r="R152" s="45">
        <v>7.25</v>
      </c>
      <c r="S152" s="32">
        <v>0</v>
      </c>
      <c r="T152" s="32">
        <f t="shared" si="39"/>
        <v>100</v>
      </c>
    </row>
    <row r="153" spans="1:20" s="26" customFormat="1" ht="45" hidden="1" customHeight="1" outlineLevel="2" x14ac:dyDescent="0.2">
      <c r="A153" s="58" t="s">
        <v>268</v>
      </c>
      <c r="B153" s="237" t="s">
        <v>269</v>
      </c>
      <c r="C153" s="238"/>
      <c r="D153" s="29"/>
      <c r="E153" s="30">
        <f t="shared" si="43"/>
        <v>106.42</v>
      </c>
      <c r="F153" s="38">
        <v>0</v>
      </c>
      <c r="G153" s="31">
        <v>0</v>
      </c>
      <c r="H153" s="45">
        <v>106.42</v>
      </c>
      <c r="I153" s="32">
        <v>0</v>
      </c>
      <c r="J153" s="30">
        <f t="shared" si="46"/>
        <v>0</v>
      </c>
      <c r="K153" s="32"/>
      <c r="L153" s="31"/>
      <c r="M153" s="45">
        <v>0</v>
      </c>
      <c r="N153" s="32"/>
      <c r="O153" s="30">
        <f t="shared" si="45"/>
        <v>106.42</v>
      </c>
      <c r="P153" s="32">
        <v>0</v>
      </c>
      <c r="Q153" s="31">
        <v>0</v>
      </c>
      <c r="R153" s="45">
        <v>106.42</v>
      </c>
      <c r="S153" s="32">
        <v>0</v>
      </c>
      <c r="T153" s="32">
        <f t="shared" si="39"/>
        <v>100</v>
      </c>
    </row>
    <row r="154" spans="1:20" s="26" customFormat="1" ht="22.5" hidden="1" customHeight="1" outlineLevel="2" x14ac:dyDescent="0.2">
      <c r="A154" s="58" t="s">
        <v>270</v>
      </c>
      <c r="B154" s="237" t="s">
        <v>271</v>
      </c>
      <c r="C154" s="238"/>
      <c r="D154" s="29"/>
      <c r="E154" s="30">
        <f t="shared" si="43"/>
        <v>983.79</v>
      </c>
      <c r="F154" s="38">
        <v>0</v>
      </c>
      <c r="G154" s="31">
        <v>0</v>
      </c>
      <c r="H154" s="45">
        <v>983.79</v>
      </c>
      <c r="I154" s="32">
        <v>0</v>
      </c>
      <c r="J154" s="30">
        <f t="shared" si="46"/>
        <v>0</v>
      </c>
      <c r="K154" s="32"/>
      <c r="L154" s="31"/>
      <c r="M154" s="45">
        <v>0</v>
      </c>
      <c r="N154" s="32"/>
      <c r="O154" s="30">
        <f t="shared" si="45"/>
        <v>983.79</v>
      </c>
      <c r="P154" s="32">
        <v>0</v>
      </c>
      <c r="Q154" s="31">
        <v>0</v>
      </c>
      <c r="R154" s="45">
        <v>983.79</v>
      </c>
      <c r="S154" s="32">
        <v>0</v>
      </c>
      <c r="T154" s="32">
        <f t="shared" si="39"/>
        <v>100</v>
      </c>
    </row>
    <row r="155" spans="1:20" s="26" customFormat="1" ht="62.25" hidden="1" customHeight="1" outlineLevel="2" x14ac:dyDescent="0.2">
      <c r="A155" s="58" t="s">
        <v>272</v>
      </c>
      <c r="B155" s="63"/>
      <c r="C155" s="64" t="s">
        <v>273</v>
      </c>
      <c r="D155" s="29"/>
      <c r="E155" s="30">
        <f t="shared" si="43"/>
        <v>0</v>
      </c>
      <c r="F155" s="38">
        <v>0</v>
      </c>
      <c r="G155" s="31">
        <v>0</v>
      </c>
      <c r="H155" s="45">
        <v>0</v>
      </c>
      <c r="I155" s="32">
        <v>0</v>
      </c>
      <c r="J155" s="30"/>
      <c r="K155" s="32"/>
      <c r="L155" s="31"/>
      <c r="M155" s="45"/>
      <c r="N155" s="32"/>
      <c r="O155" s="30">
        <f t="shared" si="45"/>
        <v>0</v>
      </c>
      <c r="P155" s="32">
        <v>0</v>
      </c>
      <c r="Q155" s="31">
        <v>0</v>
      </c>
      <c r="R155" s="45">
        <v>0</v>
      </c>
      <c r="S155" s="32">
        <v>0</v>
      </c>
      <c r="T155" s="32" t="s">
        <v>27</v>
      </c>
    </row>
    <row r="156" spans="1:20" s="26" customFormat="1" ht="62.25" hidden="1" customHeight="1" outlineLevel="2" x14ac:dyDescent="0.2">
      <c r="A156" s="58" t="s">
        <v>274</v>
      </c>
      <c r="B156" s="63"/>
      <c r="C156" s="64" t="s">
        <v>275</v>
      </c>
      <c r="D156" s="29"/>
      <c r="E156" s="30">
        <v>164.5</v>
      </c>
      <c r="F156" s="38">
        <v>0</v>
      </c>
      <c r="G156" s="31">
        <v>0</v>
      </c>
      <c r="H156" s="45">
        <v>164.5</v>
      </c>
      <c r="I156" s="32">
        <v>0</v>
      </c>
      <c r="J156" s="30"/>
      <c r="K156" s="32"/>
      <c r="L156" s="31"/>
      <c r="M156" s="45"/>
      <c r="N156" s="32"/>
      <c r="O156" s="30">
        <f t="shared" si="45"/>
        <v>161.5</v>
      </c>
      <c r="P156" s="32">
        <v>0</v>
      </c>
      <c r="Q156" s="31">
        <v>0</v>
      </c>
      <c r="R156" s="45">
        <v>161.5</v>
      </c>
      <c r="S156" s="32">
        <v>0</v>
      </c>
      <c r="T156" s="32">
        <f>O156/E156*100</f>
        <v>98.176291793313069</v>
      </c>
    </row>
    <row r="157" spans="1:20" s="26" customFormat="1" ht="22.5" hidden="1" customHeight="1" outlineLevel="1" x14ac:dyDescent="0.2">
      <c r="A157" s="65" t="s">
        <v>93</v>
      </c>
      <c r="B157" s="239" t="s">
        <v>277</v>
      </c>
      <c r="C157" s="240"/>
      <c r="D157" s="29"/>
      <c r="E157" s="30">
        <f>E158+E159</f>
        <v>154.6</v>
      </c>
      <c r="F157" s="38">
        <f>F158+F159</f>
        <v>0</v>
      </c>
      <c r="G157" s="31">
        <f>G158+G159</f>
        <v>0</v>
      </c>
      <c r="H157" s="30">
        <f>H158+H159</f>
        <v>154.6</v>
      </c>
      <c r="I157" s="32">
        <f>I158+I159</f>
        <v>0</v>
      </c>
      <c r="J157" s="30">
        <f t="shared" si="46"/>
        <v>111.55</v>
      </c>
      <c r="K157" s="32"/>
      <c r="L157" s="31"/>
      <c r="M157" s="30">
        <f>SUM(M158:M159)</f>
        <v>111.55</v>
      </c>
      <c r="N157" s="32"/>
      <c r="O157" s="30">
        <f>O158+O159</f>
        <v>154.6</v>
      </c>
      <c r="P157" s="32">
        <f>P158+P159</f>
        <v>0</v>
      </c>
      <c r="Q157" s="31">
        <f>Q158+Q159</f>
        <v>0</v>
      </c>
      <c r="R157" s="30">
        <f>R158+R159</f>
        <v>154.6</v>
      </c>
      <c r="S157" s="32">
        <f>S158+S159</f>
        <v>0</v>
      </c>
      <c r="T157" s="32">
        <f t="shared" si="39"/>
        <v>100</v>
      </c>
    </row>
    <row r="158" spans="1:20" s="26" customFormat="1" ht="31.5" hidden="1" customHeight="1" outlineLevel="2" x14ac:dyDescent="0.2">
      <c r="A158" s="58" t="s">
        <v>94</v>
      </c>
      <c r="B158" s="58"/>
      <c r="C158" s="103" t="s">
        <v>276</v>
      </c>
      <c r="D158" s="29"/>
      <c r="E158" s="30">
        <f t="shared" si="43"/>
        <v>109.6</v>
      </c>
      <c r="F158" s="38">
        <v>0</v>
      </c>
      <c r="G158" s="31">
        <v>0</v>
      </c>
      <c r="H158" s="45">
        <v>109.6</v>
      </c>
      <c r="I158" s="32">
        <v>0</v>
      </c>
      <c r="J158" s="30">
        <f t="shared" si="46"/>
        <v>68.55</v>
      </c>
      <c r="K158" s="32"/>
      <c r="L158" s="31"/>
      <c r="M158" s="45">
        <v>68.55</v>
      </c>
      <c r="N158" s="32"/>
      <c r="O158" s="30">
        <f t="shared" si="45"/>
        <v>109.6</v>
      </c>
      <c r="P158" s="32">
        <v>0</v>
      </c>
      <c r="Q158" s="31">
        <v>0</v>
      </c>
      <c r="R158" s="45">
        <v>109.6</v>
      </c>
      <c r="S158" s="32">
        <v>0</v>
      </c>
      <c r="T158" s="32">
        <f t="shared" si="39"/>
        <v>100</v>
      </c>
    </row>
    <row r="159" spans="1:20" s="26" customFormat="1" ht="22.5" hidden="1" customHeight="1" outlineLevel="2" x14ac:dyDescent="0.2">
      <c r="A159" s="58" t="s">
        <v>106</v>
      </c>
      <c r="B159" s="58"/>
      <c r="C159" s="103" t="s">
        <v>148</v>
      </c>
      <c r="D159" s="29"/>
      <c r="E159" s="30">
        <f t="shared" si="43"/>
        <v>45</v>
      </c>
      <c r="F159" s="38">
        <v>0</v>
      </c>
      <c r="G159" s="31">
        <v>0</v>
      </c>
      <c r="H159" s="45">
        <v>45</v>
      </c>
      <c r="I159" s="32">
        <v>0</v>
      </c>
      <c r="J159" s="30">
        <f t="shared" si="46"/>
        <v>43</v>
      </c>
      <c r="K159" s="32"/>
      <c r="L159" s="31"/>
      <c r="M159" s="45">
        <v>43</v>
      </c>
      <c r="N159" s="32"/>
      <c r="O159" s="30">
        <f t="shared" si="45"/>
        <v>45</v>
      </c>
      <c r="P159" s="32">
        <v>0</v>
      </c>
      <c r="Q159" s="31">
        <v>0</v>
      </c>
      <c r="R159" s="45">
        <v>45</v>
      </c>
      <c r="S159" s="32">
        <v>0</v>
      </c>
      <c r="T159" s="32">
        <f t="shared" si="39"/>
        <v>100</v>
      </c>
    </row>
    <row r="160" spans="1:20" s="53" customFormat="1" ht="34.5" hidden="1" customHeight="1" outlineLevel="1" x14ac:dyDescent="0.2">
      <c r="A160" s="66">
        <v>4</v>
      </c>
      <c r="B160" s="231" t="s">
        <v>278</v>
      </c>
      <c r="C160" s="232"/>
      <c r="D160" s="46"/>
      <c r="E160" s="30">
        <f>E161+E162+E164</f>
        <v>4757.88</v>
      </c>
      <c r="F160" s="52">
        <f>F161+F162+F164</f>
        <v>0</v>
      </c>
      <c r="G160" s="45">
        <f>G161+G162+G164</f>
        <v>0</v>
      </c>
      <c r="H160" s="30">
        <f>H161+H162+H164</f>
        <v>4757.88</v>
      </c>
      <c r="I160" s="47">
        <f>I161+I162+I164</f>
        <v>0</v>
      </c>
      <c r="J160" s="41">
        <f>SUM(K160:N160)</f>
        <v>598.88</v>
      </c>
      <c r="K160" s="47"/>
      <c r="L160" s="67"/>
      <c r="M160" s="30">
        <f>M161</f>
        <v>598.88</v>
      </c>
      <c r="N160" s="47"/>
      <c r="O160" s="41">
        <f>O161+O162+O164</f>
        <v>4693.13</v>
      </c>
      <c r="P160" s="47">
        <f>P161+P162+P164</f>
        <v>0</v>
      </c>
      <c r="Q160" s="45">
        <f>Q161+Q162+Q164</f>
        <v>0</v>
      </c>
      <c r="R160" s="30">
        <f>R161+R162+R164</f>
        <v>4693.13</v>
      </c>
      <c r="S160" s="47">
        <f>S161+S162+S164</f>
        <v>0</v>
      </c>
      <c r="T160" s="47">
        <f t="shared" si="39"/>
        <v>98.63909976712317</v>
      </c>
    </row>
    <row r="161" spans="1:20" s="53" customFormat="1" ht="25.5" hidden="1" outlineLevel="2" x14ac:dyDescent="0.2">
      <c r="A161" s="58" t="s">
        <v>124</v>
      </c>
      <c r="B161" s="58"/>
      <c r="C161" s="103" t="s">
        <v>276</v>
      </c>
      <c r="D161" s="46"/>
      <c r="E161" s="30">
        <f t="shared" si="43"/>
        <v>1612.58</v>
      </c>
      <c r="F161" s="52">
        <v>0</v>
      </c>
      <c r="G161" s="45">
        <v>0</v>
      </c>
      <c r="H161" s="45">
        <v>1612.58</v>
      </c>
      <c r="I161" s="47">
        <v>0</v>
      </c>
      <c r="J161" s="41">
        <f>SUM(K161:N161)</f>
        <v>598.88</v>
      </c>
      <c r="K161" s="47"/>
      <c r="L161" s="67"/>
      <c r="M161" s="45">
        <v>598.88</v>
      </c>
      <c r="N161" s="47"/>
      <c r="O161" s="41">
        <f>SUM(P161:S161)</f>
        <v>1612.58</v>
      </c>
      <c r="P161" s="47">
        <v>0</v>
      </c>
      <c r="Q161" s="45">
        <v>0</v>
      </c>
      <c r="R161" s="45">
        <v>1612.58</v>
      </c>
      <c r="S161" s="47">
        <v>0</v>
      </c>
      <c r="T161" s="47">
        <f t="shared" si="39"/>
        <v>100</v>
      </c>
    </row>
    <row r="162" spans="1:20" s="53" customFormat="1" ht="25.5" hidden="1" outlineLevel="2" x14ac:dyDescent="0.2">
      <c r="A162" s="58" t="s">
        <v>116</v>
      </c>
      <c r="B162" s="58"/>
      <c r="C162" s="103" t="s">
        <v>279</v>
      </c>
      <c r="D162" s="46"/>
      <c r="E162" s="30">
        <f>E163</f>
        <v>127.92</v>
      </c>
      <c r="F162" s="52">
        <v>0</v>
      </c>
      <c r="G162" s="45">
        <v>0</v>
      </c>
      <c r="H162" s="45">
        <v>127.92</v>
      </c>
      <c r="I162" s="47">
        <v>0</v>
      </c>
      <c r="J162" s="41"/>
      <c r="K162" s="47"/>
      <c r="L162" s="67"/>
      <c r="M162" s="45"/>
      <c r="N162" s="47"/>
      <c r="O162" s="41">
        <f>P162+Q162+R162+S162</f>
        <v>127.92</v>
      </c>
      <c r="P162" s="47">
        <v>0</v>
      </c>
      <c r="Q162" s="45">
        <v>0</v>
      </c>
      <c r="R162" s="45">
        <v>127.92</v>
      </c>
      <c r="S162" s="47">
        <v>0</v>
      </c>
      <c r="T162" s="47">
        <f t="shared" si="39"/>
        <v>100</v>
      </c>
    </row>
    <row r="163" spans="1:20" s="53" customFormat="1" ht="25.5" hidden="1" outlineLevel="2" x14ac:dyDescent="0.2">
      <c r="A163" s="58" t="s">
        <v>280</v>
      </c>
      <c r="B163" s="58"/>
      <c r="C163" s="103" t="s">
        <v>156</v>
      </c>
      <c r="D163" s="46"/>
      <c r="E163" s="30">
        <f>F163+G163+H163+I163</f>
        <v>127.92</v>
      </c>
      <c r="F163" s="52">
        <v>0</v>
      </c>
      <c r="G163" s="45">
        <v>0</v>
      </c>
      <c r="H163" s="45">
        <v>127.92</v>
      </c>
      <c r="I163" s="47">
        <v>0</v>
      </c>
      <c r="J163" s="41"/>
      <c r="K163" s="47"/>
      <c r="L163" s="67"/>
      <c r="M163" s="45"/>
      <c r="N163" s="47"/>
      <c r="O163" s="41">
        <f>P163+Q163+R163+S163</f>
        <v>127.92</v>
      </c>
      <c r="P163" s="47">
        <v>0</v>
      </c>
      <c r="Q163" s="45">
        <v>0</v>
      </c>
      <c r="R163" s="45">
        <v>127.92</v>
      </c>
      <c r="S163" s="47">
        <v>0</v>
      </c>
      <c r="T163" s="47">
        <f t="shared" si="39"/>
        <v>100</v>
      </c>
    </row>
    <row r="164" spans="1:20" s="53" customFormat="1" ht="30.75" hidden="1" customHeight="1" outlineLevel="1" x14ac:dyDescent="0.2">
      <c r="A164" s="58" t="s">
        <v>117</v>
      </c>
      <c r="B164" s="231" t="s">
        <v>262</v>
      </c>
      <c r="C164" s="232"/>
      <c r="D164" s="46"/>
      <c r="E164" s="30">
        <f>E165+E166</f>
        <v>3017.38</v>
      </c>
      <c r="F164" s="52">
        <v>0</v>
      </c>
      <c r="G164" s="45">
        <v>0</v>
      </c>
      <c r="H164" s="45">
        <f>H165+H166</f>
        <v>3017.38</v>
      </c>
      <c r="I164" s="47">
        <v>0</v>
      </c>
      <c r="J164" s="41">
        <f>SUM(K164:N164)</f>
        <v>81.44</v>
      </c>
      <c r="K164" s="47"/>
      <c r="L164" s="67"/>
      <c r="M164" s="45">
        <f>SUM(M165:M166)</f>
        <v>81.44</v>
      </c>
      <c r="N164" s="47"/>
      <c r="O164" s="41">
        <f>O165+O166</f>
        <v>2952.63</v>
      </c>
      <c r="P164" s="47">
        <v>0</v>
      </c>
      <c r="Q164" s="45">
        <v>0</v>
      </c>
      <c r="R164" s="45">
        <f>R165+R166</f>
        <v>2952.63</v>
      </c>
      <c r="S164" s="47">
        <v>0</v>
      </c>
      <c r="T164" s="47">
        <f t="shared" si="39"/>
        <v>97.854098588841978</v>
      </c>
    </row>
    <row r="165" spans="1:20" s="53" customFormat="1" ht="25.5" hidden="1" outlineLevel="2" x14ac:dyDescent="0.2">
      <c r="A165" s="58" t="s">
        <v>281</v>
      </c>
      <c r="B165" s="108"/>
      <c r="C165" s="109" t="s">
        <v>282</v>
      </c>
      <c r="D165" s="46"/>
      <c r="E165" s="30">
        <f t="shared" si="43"/>
        <v>2782.56</v>
      </c>
      <c r="F165" s="52">
        <v>0</v>
      </c>
      <c r="G165" s="45">
        <v>0</v>
      </c>
      <c r="H165" s="45">
        <v>2782.56</v>
      </c>
      <c r="I165" s="47">
        <v>0</v>
      </c>
      <c r="J165" s="41">
        <f t="shared" ref="J165:J166" si="47">SUM(K165:N165)</f>
        <v>81.44</v>
      </c>
      <c r="K165" s="47"/>
      <c r="L165" s="67"/>
      <c r="M165" s="45">
        <v>81.44</v>
      </c>
      <c r="N165" s="47"/>
      <c r="O165" s="41">
        <f t="shared" ref="O165:O166" si="48">SUM(P165:S165)</f>
        <v>2782.56</v>
      </c>
      <c r="P165" s="47">
        <v>0</v>
      </c>
      <c r="Q165" s="45">
        <v>0</v>
      </c>
      <c r="R165" s="45">
        <v>2782.56</v>
      </c>
      <c r="S165" s="47">
        <v>0</v>
      </c>
      <c r="T165" s="47">
        <f t="shared" si="39"/>
        <v>100</v>
      </c>
    </row>
    <row r="166" spans="1:20" s="53" customFormat="1" hidden="1" outlineLevel="2" x14ac:dyDescent="0.2">
      <c r="A166" s="58" t="s">
        <v>283</v>
      </c>
      <c r="B166" s="108"/>
      <c r="C166" s="109" t="s">
        <v>284</v>
      </c>
      <c r="D166" s="46"/>
      <c r="E166" s="30">
        <f t="shared" si="43"/>
        <v>234.82</v>
      </c>
      <c r="F166" s="52">
        <v>0</v>
      </c>
      <c r="G166" s="45">
        <v>0</v>
      </c>
      <c r="H166" s="45">
        <v>234.82</v>
      </c>
      <c r="I166" s="47">
        <v>0</v>
      </c>
      <c r="J166" s="41">
        <f t="shared" si="47"/>
        <v>0</v>
      </c>
      <c r="K166" s="47"/>
      <c r="L166" s="67"/>
      <c r="M166" s="45">
        <v>0</v>
      </c>
      <c r="N166" s="47"/>
      <c r="O166" s="41">
        <f t="shared" si="48"/>
        <v>170.07</v>
      </c>
      <c r="P166" s="47">
        <v>0</v>
      </c>
      <c r="Q166" s="45">
        <v>0</v>
      </c>
      <c r="R166" s="45">
        <v>170.07</v>
      </c>
      <c r="S166" s="47">
        <v>0</v>
      </c>
      <c r="T166" s="47">
        <f t="shared" si="39"/>
        <v>72.425687760838088</v>
      </c>
    </row>
    <row r="167" spans="1:20" s="26" customFormat="1" ht="78" customHeight="1" collapsed="1" x14ac:dyDescent="0.2">
      <c r="A167" s="48">
        <v>9</v>
      </c>
      <c r="B167" s="250" t="s">
        <v>81</v>
      </c>
      <c r="C167" s="251"/>
      <c r="D167" s="27"/>
      <c r="E167" s="23">
        <f>E168+E170</f>
        <v>33083.589999999997</v>
      </c>
      <c r="F167" s="36">
        <v>0</v>
      </c>
      <c r="G167" s="25">
        <v>0</v>
      </c>
      <c r="H167" s="23">
        <f>H168+H170</f>
        <v>33083.589999999997</v>
      </c>
      <c r="I167" s="25">
        <v>0</v>
      </c>
      <c r="J167" s="23">
        <f t="shared" ref="J167" si="49">SUM(K167:N167)</f>
        <v>22144.95</v>
      </c>
      <c r="K167" s="25"/>
      <c r="L167" s="25"/>
      <c r="M167" s="23">
        <f>M168+M171</f>
        <v>22144.95</v>
      </c>
      <c r="N167" s="25"/>
      <c r="O167" s="23">
        <f>O168+O170</f>
        <v>33083.589999999997</v>
      </c>
      <c r="P167" s="25">
        <v>0</v>
      </c>
      <c r="Q167" s="25">
        <v>0</v>
      </c>
      <c r="R167" s="23">
        <f>R168+R170</f>
        <v>33083.589999999997</v>
      </c>
      <c r="S167" s="25">
        <v>0</v>
      </c>
      <c r="T167" s="25">
        <f>O167/E167*100</f>
        <v>100</v>
      </c>
    </row>
    <row r="168" spans="1:20" s="26" customFormat="1" ht="47.25" hidden="1" customHeight="1" outlineLevel="1" x14ac:dyDescent="0.2">
      <c r="A168" s="48">
        <v>1</v>
      </c>
      <c r="B168" s="233" t="s">
        <v>205</v>
      </c>
      <c r="C168" s="234"/>
      <c r="D168" s="27"/>
      <c r="E168" s="23">
        <v>23138.98</v>
      </c>
      <c r="F168" s="36">
        <v>0</v>
      </c>
      <c r="G168" s="36">
        <v>0</v>
      </c>
      <c r="H168" s="23">
        <v>23138.98</v>
      </c>
      <c r="I168" s="25">
        <v>0</v>
      </c>
      <c r="J168" s="23">
        <f>SUM(K168:N168)</f>
        <v>19326.75</v>
      </c>
      <c r="K168" s="25"/>
      <c r="L168" s="25"/>
      <c r="M168" s="23">
        <f>SUM(M169:M170)</f>
        <v>19326.75</v>
      </c>
      <c r="N168" s="25"/>
      <c r="O168" s="23">
        <v>23138.98</v>
      </c>
      <c r="P168" s="25">
        <v>0</v>
      </c>
      <c r="Q168" s="25">
        <v>0</v>
      </c>
      <c r="R168" s="23">
        <v>23138.98</v>
      </c>
      <c r="S168" s="25">
        <v>0</v>
      </c>
      <c r="T168" s="25">
        <f>O168/E168*100</f>
        <v>100</v>
      </c>
    </row>
    <row r="169" spans="1:20" s="26" customFormat="1" ht="35.25" hidden="1" customHeight="1" outlineLevel="2" x14ac:dyDescent="0.2">
      <c r="A169" s="50" t="s">
        <v>119</v>
      </c>
      <c r="B169" s="231" t="s">
        <v>82</v>
      </c>
      <c r="C169" s="232"/>
      <c r="D169" s="22"/>
      <c r="E169" s="30">
        <v>23138.98</v>
      </c>
      <c r="F169" s="38">
        <v>0</v>
      </c>
      <c r="G169" s="38">
        <v>0</v>
      </c>
      <c r="H169" s="31">
        <v>23138.98</v>
      </c>
      <c r="I169" s="32">
        <v>0</v>
      </c>
      <c r="J169" s="30">
        <f>M169</f>
        <v>18677.53</v>
      </c>
      <c r="K169" s="32"/>
      <c r="L169" s="32"/>
      <c r="M169" s="30">
        <v>18677.53</v>
      </c>
      <c r="N169" s="32"/>
      <c r="O169" s="30">
        <v>23138.98</v>
      </c>
      <c r="P169" s="32">
        <v>0</v>
      </c>
      <c r="Q169" s="32">
        <v>0</v>
      </c>
      <c r="R169" s="31">
        <v>23138.98</v>
      </c>
      <c r="S169" s="32">
        <v>0</v>
      </c>
      <c r="T169" s="32">
        <f t="shared" ref="T169:T188" si="50">O169/E169*100</f>
        <v>100</v>
      </c>
    </row>
    <row r="170" spans="1:20" s="28" customFormat="1" ht="35.25" hidden="1" customHeight="1" outlineLevel="2" x14ac:dyDescent="0.2">
      <c r="A170" s="68" t="s">
        <v>90</v>
      </c>
      <c r="B170" s="233" t="s">
        <v>206</v>
      </c>
      <c r="C170" s="234"/>
      <c r="D170" s="27"/>
      <c r="E170" s="23">
        <f>E171+E178+E180</f>
        <v>9944.61</v>
      </c>
      <c r="F170" s="36">
        <v>0</v>
      </c>
      <c r="G170" s="36">
        <v>0</v>
      </c>
      <c r="H170" s="24">
        <v>9944.61</v>
      </c>
      <c r="I170" s="25">
        <v>0</v>
      </c>
      <c r="J170" s="23">
        <f>M170</f>
        <v>649.22</v>
      </c>
      <c r="K170" s="25"/>
      <c r="L170" s="25"/>
      <c r="M170" s="23">
        <v>649.22</v>
      </c>
      <c r="N170" s="25"/>
      <c r="O170" s="23">
        <v>9944.61</v>
      </c>
      <c r="P170" s="25">
        <v>0</v>
      </c>
      <c r="Q170" s="25">
        <v>0</v>
      </c>
      <c r="R170" s="24">
        <v>9944.61</v>
      </c>
      <c r="S170" s="25">
        <v>0</v>
      </c>
      <c r="T170" s="25">
        <f t="shared" si="50"/>
        <v>100</v>
      </c>
    </row>
    <row r="171" spans="1:20" s="26" customFormat="1" ht="35.25" hidden="1" customHeight="1" outlineLevel="1" x14ac:dyDescent="0.2">
      <c r="A171" s="69" t="s">
        <v>113</v>
      </c>
      <c r="B171" s="231" t="s">
        <v>207</v>
      </c>
      <c r="C171" s="232"/>
      <c r="D171" s="22"/>
      <c r="E171" s="30">
        <v>4412.3100000000004</v>
      </c>
      <c r="F171" s="38">
        <v>0</v>
      </c>
      <c r="G171" s="38">
        <v>0</v>
      </c>
      <c r="H171" s="30">
        <v>4412.3100000000004</v>
      </c>
      <c r="I171" s="32">
        <v>0</v>
      </c>
      <c r="J171" s="30">
        <f>SUM(K171:N171)</f>
        <v>2818.2</v>
      </c>
      <c r="K171" s="32"/>
      <c r="L171" s="32"/>
      <c r="M171" s="30">
        <f>M172+M188</f>
        <v>2818.2</v>
      </c>
      <c r="N171" s="32"/>
      <c r="O171" s="30">
        <v>4412.3100000000004</v>
      </c>
      <c r="P171" s="32">
        <v>0</v>
      </c>
      <c r="Q171" s="32">
        <v>0</v>
      </c>
      <c r="R171" s="30">
        <v>4412.3100000000004</v>
      </c>
      <c r="S171" s="32">
        <v>0</v>
      </c>
      <c r="T171" s="32">
        <f t="shared" si="50"/>
        <v>100</v>
      </c>
    </row>
    <row r="172" spans="1:20" s="26" customFormat="1" ht="22.5" hidden="1" customHeight="1" outlineLevel="2" x14ac:dyDescent="0.2">
      <c r="A172" s="50" t="s">
        <v>208</v>
      </c>
      <c r="B172" s="239" t="s">
        <v>209</v>
      </c>
      <c r="C172" s="240"/>
      <c r="D172" s="22"/>
      <c r="E172" s="30">
        <v>3750.11</v>
      </c>
      <c r="F172" s="38">
        <v>0</v>
      </c>
      <c r="G172" s="38">
        <v>0</v>
      </c>
      <c r="H172" s="30">
        <v>3750.11</v>
      </c>
      <c r="I172" s="32">
        <v>0</v>
      </c>
      <c r="J172" s="30">
        <f t="shared" ref="J172:J188" si="51">SUM(K172:N172)</f>
        <v>790.68000000000006</v>
      </c>
      <c r="K172" s="32"/>
      <c r="L172" s="32"/>
      <c r="M172" s="30">
        <f>SUM(M173:M187)</f>
        <v>790.68000000000006</v>
      </c>
      <c r="N172" s="32"/>
      <c r="O172" s="30">
        <v>3750.11</v>
      </c>
      <c r="P172" s="32">
        <v>0</v>
      </c>
      <c r="Q172" s="32">
        <v>0</v>
      </c>
      <c r="R172" s="30">
        <v>3750.11</v>
      </c>
      <c r="S172" s="32">
        <v>0</v>
      </c>
      <c r="T172" s="25">
        <f t="shared" si="50"/>
        <v>100</v>
      </c>
    </row>
    <row r="173" spans="1:20" s="53" customFormat="1" ht="30" hidden="1" customHeight="1" outlineLevel="3" x14ac:dyDescent="0.2">
      <c r="A173" s="55" t="s">
        <v>210</v>
      </c>
      <c r="B173" s="54"/>
      <c r="C173" s="70" t="s">
        <v>83</v>
      </c>
      <c r="D173" s="46" t="s">
        <v>29</v>
      </c>
      <c r="E173" s="41">
        <f t="shared" ref="E173" si="52">SUM(F173:I173)</f>
        <v>17.8</v>
      </c>
      <c r="F173" s="52">
        <v>0</v>
      </c>
      <c r="G173" s="52">
        <v>0</v>
      </c>
      <c r="H173" s="71">
        <v>17.8</v>
      </c>
      <c r="I173" s="47"/>
      <c r="J173" s="41">
        <f t="shared" si="51"/>
        <v>17.8</v>
      </c>
      <c r="K173" s="47"/>
      <c r="L173" s="47"/>
      <c r="M173" s="45">
        <v>17.8</v>
      </c>
      <c r="N173" s="47"/>
      <c r="O173" s="41">
        <f t="shared" ref="O173" si="53">SUM(P173:S173)</f>
        <v>17.8</v>
      </c>
      <c r="P173" s="47">
        <v>0</v>
      </c>
      <c r="Q173" s="47">
        <v>0</v>
      </c>
      <c r="R173" s="45">
        <v>17.8</v>
      </c>
      <c r="S173" s="47">
        <v>0</v>
      </c>
      <c r="T173" s="47">
        <f t="shared" si="50"/>
        <v>100</v>
      </c>
    </row>
    <row r="174" spans="1:20" s="53" customFormat="1" ht="24" hidden="1" customHeight="1" outlineLevel="3" x14ac:dyDescent="0.2">
      <c r="A174" s="55" t="s">
        <v>211</v>
      </c>
      <c r="B174" s="54"/>
      <c r="C174" s="70" t="s">
        <v>84</v>
      </c>
      <c r="D174" s="46"/>
      <c r="E174" s="41">
        <v>540</v>
      </c>
      <c r="F174" s="52">
        <v>0</v>
      </c>
      <c r="G174" s="52">
        <v>0</v>
      </c>
      <c r="H174" s="71">
        <v>540</v>
      </c>
      <c r="I174" s="47">
        <v>0</v>
      </c>
      <c r="J174" s="41">
        <f t="shared" si="51"/>
        <v>281.35000000000002</v>
      </c>
      <c r="K174" s="47"/>
      <c r="L174" s="47"/>
      <c r="M174" s="45">
        <v>281.35000000000002</v>
      </c>
      <c r="N174" s="47"/>
      <c r="O174" s="41">
        <v>540</v>
      </c>
      <c r="P174" s="47">
        <v>0</v>
      </c>
      <c r="Q174" s="47">
        <v>0</v>
      </c>
      <c r="R174" s="45">
        <v>540</v>
      </c>
      <c r="S174" s="47">
        <v>0</v>
      </c>
      <c r="T174" s="47">
        <f t="shared" si="50"/>
        <v>100</v>
      </c>
    </row>
    <row r="175" spans="1:20" s="53" customFormat="1" ht="34.5" hidden="1" customHeight="1" outlineLevel="3" x14ac:dyDescent="0.2">
      <c r="A175" s="55" t="s">
        <v>212</v>
      </c>
      <c r="B175" s="54"/>
      <c r="C175" s="70" t="s">
        <v>85</v>
      </c>
      <c r="D175" s="46"/>
      <c r="E175" s="41">
        <v>55</v>
      </c>
      <c r="F175" s="52">
        <v>0</v>
      </c>
      <c r="G175" s="52">
        <v>0</v>
      </c>
      <c r="H175" s="71">
        <v>55</v>
      </c>
      <c r="I175" s="47">
        <v>0</v>
      </c>
      <c r="J175" s="41">
        <f t="shared" si="51"/>
        <v>70</v>
      </c>
      <c r="K175" s="47"/>
      <c r="L175" s="47"/>
      <c r="M175" s="45">
        <v>70</v>
      </c>
      <c r="N175" s="47"/>
      <c r="O175" s="41">
        <v>55</v>
      </c>
      <c r="P175" s="47">
        <v>0</v>
      </c>
      <c r="Q175" s="47">
        <v>0</v>
      </c>
      <c r="R175" s="45">
        <v>55</v>
      </c>
      <c r="S175" s="47">
        <v>0</v>
      </c>
      <c r="T175" s="47">
        <f t="shared" si="50"/>
        <v>100</v>
      </c>
    </row>
    <row r="176" spans="1:20" s="53" customFormat="1" ht="36.75" hidden="1" customHeight="1" outlineLevel="3" x14ac:dyDescent="0.2">
      <c r="A176" s="55" t="s">
        <v>102</v>
      </c>
      <c r="B176" s="54"/>
      <c r="C176" s="70" t="s">
        <v>86</v>
      </c>
      <c r="D176" s="46"/>
      <c r="E176" s="41">
        <v>26.8</v>
      </c>
      <c r="F176" s="52">
        <v>0</v>
      </c>
      <c r="G176" s="52">
        <v>0</v>
      </c>
      <c r="H176" s="71">
        <v>26.8</v>
      </c>
      <c r="I176" s="47">
        <v>0</v>
      </c>
      <c r="J176" s="41">
        <f t="shared" si="51"/>
        <v>49.75</v>
      </c>
      <c r="K176" s="47"/>
      <c r="L176" s="47"/>
      <c r="M176" s="45">
        <v>49.75</v>
      </c>
      <c r="N176" s="47"/>
      <c r="O176" s="41">
        <v>26.8</v>
      </c>
      <c r="P176" s="47">
        <v>0</v>
      </c>
      <c r="Q176" s="47">
        <v>0</v>
      </c>
      <c r="R176" s="45">
        <v>26.8</v>
      </c>
      <c r="S176" s="47">
        <v>0</v>
      </c>
      <c r="T176" s="47">
        <f t="shared" si="50"/>
        <v>100</v>
      </c>
    </row>
    <row r="177" spans="1:20" s="53" customFormat="1" ht="24" hidden="1" customHeight="1" outlineLevel="3" x14ac:dyDescent="0.2">
      <c r="A177" s="55" t="s">
        <v>213</v>
      </c>
      <c r="B177" s="54"/>
      <c r="C177" s="70" t="s">
        <v>159</v>
      </c>
      <c r="D177" s="46"/>
      <c r="E177" s="41">
        <v>22.6</v>
      </c>
      <c r="F177" s="52">
        <v>0</v>
      </c>
      <c r="G177" s="52">
        <v>0</v>
      </c>
      <c r="H177" s="71">
        <v>22.6</v>
      </c>
      <c r="I177" s="47">
        <v>0</v>
      </c>
      <c r="J177" s="41">
        <f t="shared" si="51"/>
        <v>33.25</v>
      </c>
      <c r="K177" s="47"/>
      <c r="L177" s="47"/>
      <c r="M177" s="45">
        <v>33.25</v>
      </c>
      <c r="N177" s="47"/>
      <c r="O177" s="41">
        <v>22.6</v>
      </c>
      <c r="P177" s="47">
        <v>0</v>
      </c>
      <c r="Q177" s="47">
        <v>0</v>
      </c>
      <c r="R177" s="45">
        <v>22.6</v>
      </c>
      <c r="S177" s="47">
        <v>0</v>
      </c>
      <c r="T177" s="47">
        <f t="shared" si="50"/>
        <v>100</v>
      </c>
    </row>
    <row r="178" spans="1:20" s="81" customFormat="1" ht="75" hidden="1" customHeight="1" outlineLevel="3" x14ac:dyDescent="0.2">
      <c r="A178" s="72" t="s">
        <v>104</v>
      </c>
      <c r="B178" s="73"/>
      <c r="C178" s="74" t="s">
        <v>214</v>
      </c>
      <c r="D178" s="75" t="s">
        <v>29</v>
      </c>
      <c r="E178" s="76">
        <v>830.1</v>
      </c>
      <c r="F178" s="77">
        <v>0</v>
      </c>
      <c r="G178" s="77">
        <v>0</v>
      </c>
      <c r="H178" s="78">
        <v>830.1</v>
      </c>
      <c r="I178" s="79">
        <v>0</v>
      </c>
      <c r="J178" s="76">
        <f t="shared" si="51"/>
        <v>33.25</v>
      </c>
      <c r="K178" s="79"/>
      <c r="L178" s="79"/>
      <c r="M178" s="80">
        <v>33.25</v>
      </c>
      <c r="N178" s="79"/>
      <c r="O178" s="76">
        <v>830.1</v>
      </c>
      <c r="P178" s="79">
        <v>0</v>
      </c>
      <c r="Q178" s="79">
        <v>0</v>
      </c>
      <c r="R178" s="80">
        <v>830.1</v>
      </c>
      <c r="S178" s="79">
        <v>0</v>
      </c>
      <c r="T178" s="79">
        <f t="shared" si="50"/>
        <v>100</v>
      </c>
    </row>
    <row r="179" spans="1:20" s="53" customFormat="1" ht="30" hidden="1" customHeight="1" outlineLevel="3" x14ac:dyDescent="0.2">
      <c r="A179" s="55" t="s">
        <v>236</v>
      </c>
      <c r="B179" s="54"/>
      <c r="C179" s="70" t="s">
        <v>215</v>
      </c>
      <c r="D179" s="46"/>
      <c r="E179" s="41">
        <v>830.1</v>
      </c>
      <c r="F179" s="52">
        <v>0</v>
      </c>
      <c r="G179" s="52">
        <v>0</v>
      </c>
      <c r="H179" s="71">
        <v>830.1</v>
      </c>
      <c r="I179" s="47">
        <v>0</v>
      </c>
      <c r="J179" s="41">
        <f t="shared" si="51"/>
        <v>55</v>
      </c>
      <c r="K179" s="47"/>
      <c r="L179" s="47"/>
      <c r="M179" s="45">
        <v>55</v>
      </c>
      <c r="N179" s="47"/>
      <c r="O179" s="41">
        <v>830.1</v>
      </c>
      <c r="P179" s="47">
        <v>0</v>
      </c>
      <c r="Q179" s="47">
        <v>0</v>
      </c>
      <c r="R179" s="45">
        <v>830.1</v>
      </c>
      <c r="S179" s="47">
        <v>0</v>
      </c>
      <c r="T179" s="47">
        <f t="shared" si="50"/>
        <v>100</v>
      </c>
    </row>
    <row r="180" spans="1:20" s="81" customFormat="1" ht="36" hidden="1" customHeight="1" outlineLevel="3" x14ac:dyDescent="0.2">
      <c r="A180" s="72" t="s">
        <v>237</v>
      </c>
      <c r="B180" s="73"/>
      <c r="C180" s="74" t="s">
        <v>216</v>
      </c>
      <c r="D180" s="75"/>
      <c r="E180" s="76">
        <f>E181+E182+E183+E184+E185+E186+E187+E188+E189+E190+E191+E192+E193+E194</f>
        <v>4702.2</v>
      </c>
      <c r="F180" s="77">
        <v>0</v>
      </c>
      <c r="G180" s="77">
        <v>0</v>
      </c>
      <c r="H180" s="78">
        <v>4702.2</v>
      </c>
      <c r="I180" s="79">
        <v>0</v>
      </c>
      <c r="J180" s="76">
        <f t="shared" si="51"/>
        <v>12.6</v>
      </c>
      <c r="K180" s="79"/>
      <c r="L180" s="79"/>
      <c r="M180" s="80">
        <v>12.6</v>
      </c>
      <c r="N180" s="79"/>
      <c r="O180" s="76">
        <v>4702.2</v>
      </c>
      <c r="P180" s="79">
        <v>0</v>
      </c>
      <c r="Q180" s="79">
        <v>0</v>
      </c>
      <c r="R180" s="80">
        <v>4702.2</v>
      </c>
      <c r="S180" s="79">
        <v>0</v>
      </c>
      <c r="T180" s="79">
        <f t="shared" si="50"/>
        <v>100</v>
      </c>
    </row>
    <row r="181" spans="1:20" s="53" customFormat="1" ht="37.5" hidden="1" customHeight="1" outlineLevel="3" x14ac:dyDescent="0.2">
      <c r="A181" s="55" t="s">
        <v>238</v>
      </c>
      <c r="B181" s="54"/>
      <c r="C181" s="70" t="s">
        <v>87</v>
      </c>
      <c r="D181" s="46"/>
      <c r="E181" s="41">
        <v>650.88</v>
      </c>
      <c r="F181" s="52">
        <v>0</v>
      </c>
      <c r="G181" s="52">
        <v>0</v>
      </c>
      <c r="H181" s="71">
        <v>650.88</v>
      </c>
      <c r="I181" s="47">
        <v>0</v>
      </c>
      <c r="J181" s="41">
        <f t="shared" si="51"/>
        <v>0</v>
      </c>
      <c r="K181" s="47"/>
      <c r="L181" s="47"/>
      <c r="M181" s="45">
        <v>0</v>
      </c>
      <c r="N181" s="47"/>
      <c r="O181" s="41">
        <v>650.88</v>
      </c>
      <c r="P181" s="47">
        <v>0</v>
      </c>
      <c r="Q181" s="47">
        <v>0</v>
      </c>
      <c r="R181" s="45">
        <v>650.88</v>
      </c>
      <c r="S181" s="47">
        <v>0</v>
      </c>
      <c r="T181" s="47">
        <f t="shared" si="50"/>
        <v>100</v>
      </c>
    </row>
    <row r="182" spans="1:20" s="53" customFormat="1" ht="51.75" hidden="1" customHeight="1" outlineLevel="3" x14ac:dyDescent="0.2">
      <c r="A182" s="55" t="s">
        <v>239</v>
      </c>
      <c r="B182" s="54"/>
      <c r="C182" s="70" t="s">
        <v>160</v>
      </c>
      <c r="D182" s="46"/>
      <c r="E182" s="41">
        <v>54</v>
      </c>
      <c r="F182" s="52">
        <v>0</v>
      </c>
      <c r="G182" s="52">
        <v>0</v>
      </c>
      <c r="H182" s="71">
        <v>54</v>
      </c>
      <c r="I182" s="47">
        <v>0</v>
      </c>
      <c r="J182" s="41">
        <f t="shared" si="51"/>
        <v>0</v>
      </c>
      <c r="K182" s="47"/>
      <c r="L182" s="47"/>
      <c r="M182" s="45">
        <v>0</v>
      </c>
      <c r="N182" s="47"/>
      <c r="O182" s="41">
        <v>54</v>
      </c>
      <c r="P182" s="47">
        <v>0</v>
      </c>
      <c r="Q182" s="47">
        <v>0</v>
      </c>
      <c r="R182" s="45">
        <v>54</v>
      </c>
      <c r="S182" s="47">
        <v>0</v>
      </c>
      <c r="T182" s="47">
        <f t="shared" si="50"/>
        <v>100</v>
      </c>
    </row>
    <row r="183" spans="1:20" s="53" customFormat="1" ht="31.5" hidden="1" customHeight="1" outlineLevel="3" x14ac:dyDescent="0.2">
      <c r="A183" s="55" t="s">
        <v>240</v>
      </c>
      <c r="B183" s="54"/>
      <c r="C183" s="70" t="s">
        <v>50</v>
      </c>
      <c r="D183" s="46"/>
      <c r="E183" s="41">
        <v>22.77</v>
      </c>
      <c r="F183" s="52">
        <v>0</v>
      </c>
      <c r="G183" s="52">
        <v>0</v>
      </c>
      <c r="H183" s="71">
        <v>22.77</v>
      </c>
      <c r="I183" s="47">
        <v>0</v>
      </c>
      <c r="J183" s="41">
        <f t="shared" si="51"/>
        <v>0</v>
      </c>
      <c r="K183" s="47"/>
      <c r="L183" s="47"/>
      <c r="M183" s="45">
        <v>0</v>
      </c>
      <c r="N183" s="47"/>
      <c r="O183" s="41">
        <v>22.77</v>
      </c>
      <c r="P183" s="47">
        <v>0</v>
      </c>
      <c r="Q183" s="47">
        <v>0</v>
      </c>
      <c r="R183" s="45">
        <v>22.77</v>
      </c>
      <c r="S183" s="47">
        <v>0</v>
      </c>
      <c r="T183" s="47">
        <f t="shared" si="50"/>
        <v>100</v>
      </c>
    </row>
    <row r="184" spans="1:20" s="53" customFormat="1" ht="24" hidden="1" customHeight="1" outlineLevel="3" x14ac:dyDescent="0.2">
      <c r="A184" s="55" t="s">
        <v>241</v>
      </c>
      <c r="B184" s="54"/>
      <c r="C184" s="70" t="s">
        <v>217</v>
      </c>
      <c r="D184" s="46"/>
      <c r="E184" s="41">
        <v>100</v>
      </c>
      <c r="F184" s="52">
        <v>0</v>
      </c>
      <c r="G184" s="52">
        <v>0</v>
      </c>
      <c r="H184" s="71">
        <v>100</v>
      </c>
      <c r="I184" s="47">
        <v>0</v>
      </c>
      <c r="J184" s="41">
        <f t="shared" si="51"/>
        <v>84</v>
      </c>
      <c r="K184" s="47"/>
      <c r="L184" s="47"/>
      <c r="M184" s="45">
        <v>84</v>
      </c>
      <c r="N184" s="47"/>
      <c r="O184" s="41">
        <v>100</v>
      </c>
      <c r="P184" s="47">
        <v>0</v>
      </c>
      <c r="Q184" s="47">
        <v>0</v>
      </c>
      <c r="R184" s="45">
        <v>100</v>
      </c>
      <c r="S184" s="47">
        <v>0</v>
      </c>
      <c r="T184" s="47">
        <f t="shared" si="50"/>
        <v>100</v>
      </c>
    </row>
    <row r="185" spans="1:20" s="53" customFormat="1" ht="57.75" hidden="1" customHeight="1" outlineLevel="3" x14ac:dyDescent="0.2">
      <c r="A185" s="55" t="s">
        <v>242</v>
      </c>
      <c r="B185" s="54"/>
      <c r="C185" s="70" t="s">
        <v>218</v>
      </c>
      <c r="D185" s="46"/>
      <c r="E185" s="41">
        <v>18.600000000000001</v>
      </c>
      <c r="F185" s="52">
        <v>0</v>
      </c>
      <c r="G185" s="52">
        <v>0</v>
      </c>
      <c r="H185" s="71">
        <v>18.600000000000001</v>
      </c>
      <c r="I185" s="47">
        <v>0</v>
      </c>
      <c r="J185" s="41">
        <f t="shared" si="51"/>
        <v>46.74</v>
      </c>
      <c r="K185" s="47"/>
      <c r="L185" s="47"/>
      <c r="M185" s="45">
        <v>46.74</v>
      </c>
      <c r="N185" s="47"/>
      <c r="O185" s="41">
        <v>18.600000000000001</v>
      </c>
      <c r="P185" s="47">
        <v>0</v>
      </c>
      <c r="Q185" s="47">
        <v>0</v>
      </c>
      <c r="R185" s="45">
        <v>18.600000000000001</v>
      </c>
      <c r="S185" s="47">
        <v>0</v>
      </c>
      <c r="T185" s="47">
        <f t="shared" si="50"/>
        <v>100</v>
      </c>
    </row>
    <row r="186" spans="1:20" s="53" customFormat="1" ht="24" hidden="1" customHeight="1" outlineLevel="3" x14ac:dyDescent="0.2">
      <c r="A186" s="55" t="s">
        <v>243</v>
      </c>
      <c r="B186" s="54"/>
      <c r="C186" s="70" t="s">
        <v>219</v>
      </c>
      <c r="D186" s="46"/>
      <c r="E186" s="41">
        <v>3289</v>
      </c>
      <c r="F186" s="52">
        <v>0</v>
      </c>
      <c r="G186" s="52">
        <v>0</v>
      </c>
      <c r="H186" s="71">
        <v>3289</v>
      </c>
      <c r="I186" s="47">
        <v>0</v>
      </c>
      <c r="J186" s="41">
        <f t="shared" si="51"/>
        <v>23.4</v>
      </c>
      <c r="K186" s="47"/>
      <c r="L186" s="47"/>
      <c r="M186" s="45">
        <v>23.4</v>
      </c>
      <c r="N186" s="47"/>
      <c r="O186" s="41">
        <v>3289</v>
      </c>
      <c r="P186" s="47">
        <v>0</v>
      </c>
      <c r="Q186" s="47">
        <v>0</v>
      </c>
      <c r="R186" s="45">
        <v>3289</v>
      </c>
      <c r="S186" s="47">
        <v>0</v>
      </c>
      <c r="T186" s="47">
        <f t="shared" si="50"/>
        <v>100</v>
      </c>
    </row>
    <row r="187" spans="1:20" s="53" customFormat="1" ht="24" hidden="1" customHeight="1" outlineLevel="3" x14ac:dyDescent="0.2">
      <c r="A187" s="55" t="s">
        <v>244</v>
      </c>
      <c r="B187" s="54"/>
      <c r="C187" s="70" t="s">
        <v>220</v>
      </c>
      <c r="D187" s="46"/>
      <c r="E187" s="41">
        <v>70</v>
      </c>
      <c r="F187" s="52">
        <v>0</v>
      </c>
      <c r="G187" s="52">
        <v>0</v>
      </c>
      <c r="H187" s="71">
        <v>70</v>
      </c>
      <c r="I187" s="47">
        <v>0</v>
      </c>
      <c r="J187" s="41">
        <f t="shared" si="51"/>
        <v>83.54</v>
      </c>
      <c r="K187" s="47"/>
      <c r="L187" s="47"/>
      <c r="M187" s="45">
        <v>83.54</v>
      </c>
      <c r="N187" s="47"/>
      <c r="O187" s="41">
        <v>70</v>
      </c>
      <c r="P187" s="47">
        <v>0</v>
      </c>
      <c r="Q187" s="47">
        <v>0</v>
      </c>
      <c r="R187" s="45">
        <v>70</v>
      </c>
      <c r="S187" s="47">
        <v>0</v>
      </c>
      <c r="T187" s="47">
        <f t="shared" si="50"/>
        <v>100</v>
      </c>
    </row>
    <row r="188" spans="1:20" s="26" customFormat="1" ht="31.5" hidden="1" customHeight="1" outlineLevel="2" x14ac:dyDescent="0.2">
      <c r="A188" s="82" t="s">
        <v>245</v>
      </c>
      <c r="B188" s="231" t="s">
        <v>221</v>
      </c>
      <c r="C188" s="232"/>
      <c r="D188" s="83"/>
      <c r="E188" s="41">
        <v>49.5</v>
      </c>
      <c r="F188" s="52">
        <v>0</v>
      </c>
      <c r="G188" s="52">
        <v>0</v>
      </c>
      <c r="H188" s="41">
        <v>49.5</v>
      </c>
      <c r="I188" s="47">
        <v>0</v>
      </c>
      <c r="J188" s="41">
        <f t="shared" si="51"/>
        <v>2027.52</v>
      </c>
      <c r="K188" s="47"/>
      <c r="L188" s="47"/>
      <c r="M188" s="41">
        <f>M189</f>
        <v>2027.52</v>
      </c>
      <c r="N188" s="47"/>
      <c r="O188" s="41">
        <v>49.5</v>
      </c>
      <c r="P188" s="47">
        <v>0</v>
      </c>
      <c r="Q188" s="47">
        <v>0</v>
      </c>
      <c r="R188" s="41">
        <v>49.5</v>
      </c>
      <c r="S188" s="47">
        <v>0</v>
      </c>
      <c r="T188" s="47">
        <f t="shared" si="50"/>
        <v>100</v>
      </c>
    </row>
    <row r="189" spans="1:20" s="26" customFormat="1" ht="30" hidden="1" customHeight="1" outlineLevel="3" x14ac:dyDescent="0.2">
      <c r="A189" s="55" t="s">
        <v>246</v>
      </c>
      <c r="B189" s="54"/>
      <c r="C189" s="103" t="s">
        <v>222</v>
      </c>
      <c r="D189" s="22"/>
      <c r="E189" s="41">
        <v>75</v>
      </c>
      <c r="F189" s="52">
        <v>0</v>
      </c>
      <c r="G189" s="52">
        <v>0</v>
      </c>
      <c r="H189" s="45">
        <v>75</v>
      </c>
      <c r="I189" s="47">
        <v>0</v>
      </c>
      <c r="J189" s="41">
        <f>SUM(K189:N189)</f>
        <v>2027.52</v>
      </c>
      <c r="K189" s="47"/>
      <c r="L189" s="47"/>
      <c r="M189" s="45">
        <v>2027.52</v>
      </c>
      <c r="N189" s="47"/>
      <c r="O189" s="41">
        <v>75</v>
      </c>
      <c r="P189" s="47">
        <v>0</v>
      </c>
      <c r="Q189" s="47">
        <v>0</v>
      </c>
      <c r="R189" s="45">
        <v>75</v>
      </c>
      <c r="S189" s="47">
        <v>0</v>
      </c>
      <c r="T189" s="47">
        <f t="shared" ref="T189:T196" si="54">O189/E189*100</f>
        <v>100</v>
      </c>
    </row>
    <row r="190" spans="1:20" s="26" customFormat="1" ht="30" hidden="1" customHeight="1" outlineLevel="3" x14ac:dyDescent="0.2">
      <c r="A190" s="55" t="s">
        <v>247</v>
      </c>
      <c r="B190" s="54" t="s">
        <v>49</v>
      </c>
      <c r="C190" s="103"/>
      <c r="D190" s="22"/>
      <c r="E190" s="41">
        <v>100</v>
      </c>
      <c r="F190" s="52">
        <v>0</v>
      </c>
      <c r="G190" s="52">
        <v>0</v>
      </c>
      <c r="H190" s="45">
        <v>100</v>
      </c>
      <c r="I190" s="47">
        <v>0</v>
      </c>
      <c r="J190" s="41"/>
      <c r="K190" s="47"/>
      <c r="L190" s="47"/>
      <c r="M190" s="45"/>
      <c r="N190" s="47"/>
      <c r="O190" s="41">
        <v>100</v>
      </c>
      <c r="P190" s="47">
        <v>0</v>
      </c>
      <c r="Q190" s="47">
        <v>0</v>
      </c>
      <c r="R190" s="45">
        <v>100</v>
      </c>
      <c r="S190" s="47">
        <v>0</v>
      </c>
      <c r="T190" s="47">
        <f t="shared" si="54"/>
        <v>100</v>
      </c>
    </row>
    <row r="191" spans="1:20" s="26" customFormat="1" ht="30" hidden="1" customHeight="1" outlineLevel="3" x14ac:dyDescent="0.2">
      <c r="A191" s="55" t="s">
        <v>248</v>
      </c>
      <c r="B191" s="54" t="s">
        <v>223</v>
      </c>
      <c r="C191" s="103"/>
      <c r="D191" s="22"/>
      <c r="E191" s="41">
        <v>35</v>
      </c>
      <c r="F191" s="52">
        <v>0</v>
      </c>
      <c r="G191" s="52">
        <v>0</v>
      </c>
      <c r="H191" s="45">
        <v>35</v>
      </c>
      <c r="I191" s="47">
        <v>0</v>
      </c>
      <c r="J191" s="41"/>
      <c r="K191" s="47"/>
      <c r="L191" s="47"/>
      <c r="M191" s="45"/>
      <c r="N191" s="47"/>
      <c r="O191" s="41">
        <v>35</v>
      </c>
      <c r="P191" s="47">
        <v>0</v>
      </c>
      <c r="Q191" s="47">
        <v>0</v>
      </c>
      <c r="R191" s="45">
        <v>35</v>
      </c>
      <c r="S191" s="47">
        <v>0</v>
      </c>
      <c r="T191" s="47">
        <f t="shared" si="54"/>
        <v>100</v>
      </c>
    </row>
    <row r="192" spans="1:20" s="26" customFormat="1" ht="30" hidden="1" customHeight="1" outlineLevel="3" x14ac:dyDescent="0.2">
      <c r="A192" s="55" t="s">
        <v>249</v>
      </c>
      <c r="B192" s="54"/>
      <c r="C192" s="103" t="s">
        <v>224</v>
      </c>
      <c r="D192" s="22"/>
      <c r="E192" s="41">
        <v>35</v>
      </c>
      <c r="F192" s="52">
        <v>0</v>
      </c>
      <c r="G192" s="52">
        <v>0</v>
      </c>
      <c r="H192" s="45">
        <v>35</v>
      </c>
      <c r="I192" s="47">
        <v>0</v>
      </c>
      <c r="J192" s="41"/>
      <c r="K192" s="47"/>
      <c r="L192" s="47"/>
      <c r="M192" s="45"/>
      <c r="N192" s="47"/>
      <c r="O192" s="41">
        <v>35</v>
      </c>
      <c r="P192" s="47">
        <v>0</v>
      </c>
      <c r="Q192" s="47">
        <v>0</v>
      </c>
      <c r="R192" s="45">
        <v>35</v>
      </c>
      <c r="S192" s="47">
        <v>0</v>
      </c>
      <c r="T192" s="47">
        <f t="shared" si="54"/>
        <v>100</v>
      </c>
    </row>
    <row r="193" spans="1:21" s="26" customFormat="1" ht="30" hidden="1" customHeight="1" outlineLevel="3" x14ac:dyDescent="0.2">
      <c r="A193" s="55" t="s">
        <v>250</v>
      </c>
      <c r="B193" s="54" t="s">
        <v>225</v>
      </c>
      <c r="C193" s="103"/>
      <c r="D193" s="22"/>
      <c r="E193" s="41">
        <v>38.950000000000003</v>
      </c>
      <c r="F193" s="52">
        <v>0</v>
      </c>
      <c r="G193" s="52">
        <v>0</v>
      </c>
      <c r="H193" s="45">
        <v>38.950000000000003</v>
      </c>
      <c r="I193" s="47">
        <v>0</v>
      </c>
      <c r="J193" s="41"/>
      <c r="K193" s="47"/>
      <c r="L193" s="47"/>
      <c r="M193" s="45"/>
      <c r="N193" s="47"/>
      <c r="O193" s="41">
        <v>38.950000000000003</v>
      </c>
      <c r="P193" s="47">
        <v>0</v>
      </c>
      <c r="Q193" s="47">
        <v>0</v>
      </c>
      <c r="R193" s="45">
        <v>38.950000000000003</v>
      </c>
      <c r="S193" s="47">
        <v>0</v>
      </c>
      <c r="T193" s="47">
        <f t="shared" si="54"/>
        <v>100</v>
      </c>
    </row>
    <row r="194" spans="1:21" s="26" customFormat="1" ht="31.5" hidden="1" customHeight="1" outlineLevel="2" x14ac:dyDescent="0.2">
      <c r="A194" s="55" t="s">
        <v>251</v>
      </c>
      <c r="B194" s="108"/>
      <c r="C194" s="109" t="s">
        <v>226</v>
      </c>
      <c r="D194" s="83"/>
      <c r="E194" s="41">
        <v>163.5</v>
      </c>
      <c r="F194" s="52">
        <v>0</v>
      </c>
      <c r="G194" s="52">
        <v>0</v>
      </c>
      <c r="H194" s="41">
        <v>163.5</v>
      </c>
      <c r="I194" s="47">
        <v>0</v>
      </c>
      <c r="J194" s="41"/>
      <c r="K194" s="47"/>
      <c r="L194" s="47"/>
      <c r="M194" s="41"/>
      <c r="N194" s="47"/>
      <c r="O194" s="41">
        <v>163.5</v>
      </c>
      <c r="P194" s="47">
        <v>0</v>
      </c>
      <c r="Q194" s="47">
        <v>0</v>
      </c>
      <c r="R194" s="41">
        <v>163.5</v>
      </c>
      <c r="S194" s="47">
        <v>0</v>
      </c>
      <c r="T194" s="47">
        <f t="shared" si="54"/>
        <v>100</v>
      </c>
    </row>
    <row r="195" spans="1:21" s="26" customFormat="1" ht="75" customHeight="1" collapsed="1" x14ac:dyDescent="0.2">
      <c r="A195" s="48">
        <v>10</v>
      </c>
      <c r="B195" s="250" t="s">
        <v>88</v>
      </c>
      <c r="C195" s="251"/>
      <c r="D195" s="84"/>
      <c r="E195" s="23">
        <f t="shared" ref="E195" si="55">SUM(F195:I195)</f>
        <v>343.2</v>
      </c>
      <c r="F195" s="36">
        <v>0</v>
      </c>
      <c r="G195" s="36">
        <v>0</v>
      </c>
      <c r="H195" s="23">
        <f>H196+H197</f>
        <v>343.2</v>
      </c>
      <c r="I195" s="25">
        <v>0</v>
      </c>
      <c r="J195" s="23" t="e">
        <f t="shared" ref="J195:J198" si="56">SUM(K195:N195)</f>
        <v>#REF!</v>
      </c>
      <c r="K195" s="25"/>
      <c r="L195" s="25"/>
      <c r="M195" s="23" t="e">
        <f>M196+M197</f>
        <v>#REF!</v>
      </c>
      <c r="N195" s="25"/>
      <c r="O195" s="23">
        <f t="shared" ref="O195" si="57">SUM(P195:S195)</f>
        <v>343.2</v>
      </c>
      <c r="P195" s="25">
        <v>0</v>
      </c>
      <c r="Q195" s="25">
        <v>0</v>
      </c>
      <c r="R195" s="23">
        <f>R196+R197</f>
        <v>343.2</v>
      </c>
      <c r="S195" s="25">
        <v>0</v>
      </c>
      <c r="T195" s="25">
        <f t="shared" si="54"/>
        <v>100</v>
      </c>
    </row>
    <row r="196" spans="1:21" s="26" customFormat="1" ht="57" hidden="1" customHeight="1" outlineLevel="1" x14ac:dyDescent="0.2">
      <c r="A196" s="48" t="s">
        <v>11</v>
      </c>
      <c r="B196" s="233" t="s">
        <v>234</v>
      </c>
      <c r="C196" s="234"/>
      <c r="D196" s="84"/>
      <c r="E196" s="23">
        <v>343.2</v>
      </c>
      <c r="F196" s="36">
        <v>0</v>
      </c>
      <c r="G196" s="36">
        <v>0</v>
      </c>
      <c r="H196" s="23">
        <v>343.2</v>
      </c>
      <c r="I196" s="25">
        <v>0</v>
      </c>
      <c r="J196" s="23" t="e">
        <f t="shared" si="56"/>
        <v>#REF!</v>
      </c>
      <c r="K196" s="25"/>
      <c r="L196" s="25"/>
      <c r="M196" s="23" t="e">
        <f>SUM(#REF!)</f>
        <v>#REF!</v>
      </c>
      <c r="N196" s="25"/>
      <c r="O196" s="23">
        <v>343.2</v>
      </c>
      <c r="P196" s="25">
        <v>0</v>
      </c>
      <c r="Q196" s="25">
        <v>0</v>
      </c>
      <c r="R196" s="23">
        <v>343.2</v>
      </c>
      <c r="S196" s="25">
        <v>0</v>
      </c>
      <c r="T196" s="25">
        <f t="shared" si="54"/>
        <v>100</v>
      </c>
    </row>
    <row r="197" spans="1:21" s="26" customFormat="1" ht="36" hidden="1" customHeight="1" outlineLevel="1" x14ac:dyDescent="0.2">
      <c r="A197" s="68" t="s">
        <v>30</v>
      </c>
      <c r="B197" s="233" t="s">
        <v>235</v>
      </c>
      <c r="C197" s="234"/>
      <c r="D197" s="85"/>
      <c r="E197" s="23">
        <v>0</v>
      </c>
      <c r="F197" s="36">
        <v>0</v>
      </c>
      <c r="G197" s="36">
        <v>0</v>
      </c>
      <c r="H197" s="23">
        <v>0</v>
      </c>
      <c r="I197" s="25">
        <v>0</v>
      </c>
      <c r="J197" s="23" t="e">
        <f t="shared" si="56"/>
        <v>#REF!</v>
      </c>
      <c r="K197" s="25"/>
      <c r="L197" s="43"/>
      <c r="M197" s="23" t="e">
        <f>SUM(#REF!)</f>
        <v>#REF!</v>
      </c>
      <c r="N197" s="25"/>
      <c r="O197" s="23">
        <v>0</v>
      </c>
      <c r="P197" s="25">
        <v>0</v>
      </c>
      <c r="Q197" s="43">
        <v>0</v>
      </c>
      <c r="R197" s="23">
        <v>0</v>
      </c>
      <c r="S197" s="25">
        <v>0</v>
      </c>
      <c r="T197" s="25">
        <v>100</v>
      </c>
    </row>
    <row r="198" spans="1:21" s="172" customFormat="1" ht="75" customHeight="1" collapsed="1" x14ac:dyDescent="0.2">
      <c r="A198" s="162">
        <v>11</v>
      </c>
      <c r="B198" s="247" t="s">
        <v>89</v>
      </c>
      <c r="C198" s="248"/>
      <c r="D198" s="170"/>
      <c r="E198" s="163">
        <f>F198+G198+H198+I198</f>
        <v>167388.18000000002</v>
      </c>
      <c r="F198" s="163">
        <f>F228</f>
        <v>4710</v>
      </c>
      <c r="G198" s="163">
        <f>G228</f>
        <v>10290</v>
      </c>
      <c r="H198" s="163">
        <f>H199+H226+H228</f>
        <v>152388.18000000002</v>
      </c>
      <c r="I198" s="171">
        <v>0</v>
      </c>
      <c r="J198" s="163" t="e">
        <f t="shared" si="56"/>
        <v>#REF!</v>
      </c>
      <c r="K198" s="163" t="e">
        <f>#REF!+K226</f>
        <v>#REF!</v>
      </c>
      <c r="L198" s="163" t="e">
        <f>#REF!+L226</f>
        <v>#REF!</v>
      </c>
      <c r="M198" s="163" t="e">
        <f>#REF!+M226</f>
        <v>#REF!</v>
      </c>
      <c r="N198" s="171"/>
      <c r="O198" s="163">
        <f>P198+R198+Q198+S198</f>
        <v>166126.99000000002</v>
      </c>
      <c r="P198" s="163">
        <f>P228</f>
        <v>4710</v>
      </c>
      <c r="Q198" s="163">
        <f>Q228</f>
        <v>10290</v>
      </c>
      <c r="R198" s="163">
        <f>R199+R226+R228</f>
        <v>151126.99000000002</v>
      </c>
      <c r="S198" s="171">
        <v>0</v>
      </c>
      <c r="T198" s="171">
        <f>O198/E198*100</f>
        <v>99.246547755044588</v>
      </c>
      <c r="U198" s="207"/>
    </row>
    <row r="199" spans="1:21" s="28" customFormat="1" ht="60" hidden="1" customHeight="1" outlineLevel="1" x14ac:dyDescent="0.2">
      <c r="A199" s="113"/>
      <c r="B199" s="106"/>
      <c r="C199" s="107" t="s">
        <v>336</v>
      </c>
      <c r="D199" s="27"/>
      <c r="E199" s="23">
        <f>E200+E201+E202+E205+E206+E207+E211+E212</f>
        <v>115353.65000000002</v>
      </c>
      <c r="F199" s="49">
        <f>F200+F201+F202+F205+F206+F207+F211+F212</f>
        <v>0</v>
      </c>
      <c r="G199" s="49">
        <f>G200+G201+G202+G205+G206+G207+G211+G212</f>
        <v>0</v>
      </c>
      <c r="H199" s="23">
        <f>H200+H201+H202+H205+H206+H207+H211+H212</f>
        <v>115353.65000000002</v>
      </c>
      <c r="I199" s="25">
        <v>0</v>
      </c>
      <c r="J199" s="23"/>
      <c r="K199" s="49"/>
      <c r="L199" s="49"/>
      <c r="M199" s="23"/>
      <c r="N199" s="25"/>
      <c r="O199" s="23">
        <f>O200+O201+O202+O205+O206+O207+O211+O212</f>
        <v>114092.46000000002</v>
      </c>
      <c r="P199" s="49">
        <f>P200+P201+P205+P206+P207+P211+P212</f>
        <v>0</v>
      </c>
      <c r="Q199" s="49">
        <f>Q200+Q201+Q202+Q205+Q206+Q207+Q211+Q212</f>
        <v>0</v>
      </c>
      <c r="R199" s="23">
        <f>R200+R201+R202+R205+R206+R207+R211+R212</f>
        <v>114092.46000000002</v>
      </c>
      <c r="S199" s="25">
        <f>S200+S201+S206+S207+S211+S212</f>
        <v>0</v>
      </c>
      <c r="T199" s="25">
        <f>O199/E199*100</f>
        <v>98.906675254749203</v>
      </c>
      <c r="U199" s="207"/>
    </row>
    <row r="200" spans="1:21" s="164" customFormat="1" ht="20.25" hidden="1" customHeight="1" outlineLevel="2" x14ac:dyDescent="0.2">
      <c r="A200" s="173" t="s">
        <v>119</v>
      </c>
      <c r="B200" s="249" t="s">
        <v>319</v>
      </c>
      <c r="C200" s="249"/>
      <c r="D200" s="174"/>
      <c r="E200" s="175">
        <f t="shared" ref="E200:E206" si="58">SUM(F200:I200)</f>
        <v>90681.21</v>
      </c>
      <c r="F200" s="176">
        <v>0</v>
      </c>
      <c r="G200" s="176">
        <v>0</v>
      </c>
      <c r="H200" s="175">
        <v>90681.21</v>
      </c>
      <c r="I200" s="177">
        <v>0</v>
      </c>
      <c r="J200" s="175" t="e">
        <f t="shared" ref="J200:J206" si="59">SUM(K200:N200)</f>
        <v>#REF!</v>
      </c>
      <c r="K200" s="176"/>
      <c r="L200" s="176"/>
      <c r="M200" s="175" t="e">
        <f>#REF!+M201+M202</f>
        <v>#REF!</v>
      </c>
      <c r="N200" s="178"/>
      <c r="O200" s="175">
        <f t="shared" ref="O200:O206" si="60">SUM(P200:S200)</f>
        <v>89951.39</v>
      </c>
      <c r="P200" s="176">
        <v>0</v>
      </c>
      <c r="Q200" s="176">
        <v>0</v>
      </c>
      <c r="R200" s="175">
        <v>89951.39</v>
      </c>
      <c r="S200" s="178">
        <v>0</v>
      </c>
      <c r="T200" s="178">
        <f t="shared" ref="T200:T206" si="61">O200/E200*100</f>
        <v>99.195180567175925</v>
      </c>
      <c r="U200" s="207"/>
    </row>
    <row r="201" spans="1:21" s="185" customFormat="1" ht="24" hidden="1" customHeight="1" outlineLevel="3" x14ac:dyDescent="0.2">
      <c r="A201" s="179" t="s">
        <v>58</v>
      </c>
      <c r="B201" s="179"/>
      <c r="C201" s="180" t="s">
        <v>144</v>
      </c>
      <c r="D201" s="181"/>
      <c r="E201" s="182">
        <f t="shared" ref="E201" si="62">SUM(F201:I201)</f>
        <v>468.8</v>
      </c>
      <c r="F201" s="178">
        <v>0</v>
      </c>
      <c r="G201" s="178">
        <v>0</v>
      </c>
      <c r="H201" s="183">
        <v>468.8</v>
      </c>
      <c r="I201" s="184">
        <v>0</v>
      </c>
      <c r="J201" s="182">
        <f t="shared" ref="J201:J202" si="63">SUM(K201:N201)</f>
        <v>198.6</v>
      </c>
      <c r="K201" s="178"/>
      <c r="L201" s="178"/>
      <c r="M201" s="183">
        <v>198.6</v>
      </c>
      <c r="N201" s="184"/>
      <c r="O201" s="182">
        <f t="shared" ref="O201" si="64">SUM(P201:S201)</f>
        <v>336.39</v>
      </c>
      <c r="P201" s="178">
        <v>0</v>
      </c>
      <c r="Q201" s="178">
        <v>0</v>
      </c>
      <c r="R201" s="183">
        <v>336.39</v>
      </c>
      <c r="S201" s="184">
        <v>0</v>
      </c>
      <c r="T201" s="184">
        <f t="shared" si="61"/>
        <v>71.75554607508532</v>
      </c>
      <c r="U201" s="207"/>
    </row>
    <row r="202" spans="1:21" s="185" customFormat="1" ht="24" hidden="1" customHeight="1" outlineLevel="3" x14ac:dyDescent="0.2">
      <c r="A202" s="179" t="s">
        <v>337</v>
      </c>
      <c r="B202" s="179"/>
      <c r="C202" s="180" t="s">
        <v>338</v>
      </c>
      <c r="D202" s="181"/>
      <c r="E202" s="182">
        <f>E203+E204</f>
        <v>256.98</v>
      </c>
      <c r="F202" s="178">
        <f>F203+F204</f>
        <v>0</v>
      </c>
      <c r="G202" s="178">
        <f>G203+G204</f>
        <v>0</v>
      </c>
      <c r="H202" s="186">
        <f>H203+H204</f>
        <v>256.98</v>
      </c>
      <c r="I202" s="184">
        <f>I203+I204</f>
        <v>0</v>
      </c>
      <c r="J202" s="182">
        <f t="shared" si="63"/>
        <v>53074.51</v>
      </c>
      <c r="K202" s="178"/>
      <c r="L202" s="178"/>
      <c r="M202" s="186">
        <v>53074.51</v>
      </c>
      <c r="N202" s="184"/>
      <c r="O202" s="182">
        <f>O203+O204</f>
        <v>256.98</v>
      </c>
      <c r="P202" s="178">
        <f>P203+P204</f>
        <v>0</v>
      </c>
      <c r="Q202" s="178">
        <f>Q203+Q204</f>
        <v>0</v>
      </c>
      <c r="R202" s="186">
        <f>R203+R204</f>
        <v>256.98</v>
      </c>
      <c r="S202" s="184">
        <f>S203+S204</f>
        <v>0</v>
      </c>
      <c r="T202" s="184">
        <f t="shared" si="61"/>
        <v>100</v>
      </c>
      <c r="U202" s="207"/>
    </row>
    <row r="203" spans="1:21" s="26" customFormat="1" ht="37.5" hidden="1" customHeight="1" outlineLevel="3" x14ac:dyDescent="0.2">
      <c r="A203" s="115" t="s">
        <v>136</v>
      </c>
      <c r="B203" s="58"/>
      <c r="C203" s="103" t="s">
        <v>339</v>
      </c>
      <c r="D203" s="29"/>
      <c r="E203" s="30">
        <f t="shared" si="58"/>
        <v>23.2</v>
      </c>
      <c r="F203" s="47">
        <v>0</v>
      </c>
      <c r="G203" s="47">
        <v>0</v>
      </c>
      <c r="H203" s="114">
        <v>23.2</v>
      </c>
      <c r="I203" s="32">
        <v>0</v>
      </c>
      <c r="J203" s="30">
        <f t="shared" si="59"/>
        <v>114.52</v>
      </c>
      <c r="K203" s="47"/>
      <c r="L203" s="47"/>
      <c r="M203" s="114">
        <v>114.52</v>
      </c>
      <c r="N203" s="32"/>
      <c r="O203" s="30">
        <f t="shared" si="60"/>
        <v>23.2</v>
      </c>
      <c r="P203" s="47">
        <v>0</v>
      </c>
      <c r="Q203" s="47">
        <v>0</v>
      </c>
      <c r="R203" s="114">
        <v>23.2</v>
      </c>
      <c r="S203" s="32">
        <v>0</v>
      </c>
      <c r="T203" s="32">
        <f t="shared" si="61"/>
        <v>100</v>
      </c>
      <c r="U203" s="207"/>
    </row>
    <row r="204" spans="1:21" s="26" customFormat="1" ht="37.5" hidden="1" customHeight="1" outlineLevel="3" x14ac:dyDescent="0.2">
      <c r="A204" s="116" t="s">
        <v>340</v>
      </c>
      <c r="B204" s="58"/>
      <c r="C204" s="103" t="s">
        <v>341</v>
      </c>
      <c r="D204" s="29"/>
      <c r="E204" s="30">
        <f>F204+G204+H204+I204</f>
        <v>233.78</v>
      </c>
      <c r="F204" s="47">
        <v>0</v>
      </c>
      <c r="G204" s="47">
        <v>0</v>
      </c>
      <c r="H204" s="114">
        <v>233.78</v>
      </c>
      <c r="I204" s="32">
        <v>0</v>
      </c>
      <c r="J204" s="30"/>
      <c r="K204" s="47"/>
      <c r="L204" s="47"/>
      <c r="M204" s="114"/>
      <c r="N204" s="32"/>
      <c r="O204" s="30">
        <f>P204+Q204+R204+S204</f>
        <v>233.78</v>
      </c>
      <c r="P204" s="47">
        <v>0</v>
      </c>
      <c r="Q204" s="47">
        <v>0</v>
      </c>
      <c r="R204" s="114">
        <v>233.78</v>
      </c>
      <c r="S204" s="32">
        <v>0</v>
      </c>
      <c r="T204" s="32">
        <f>O204/E204*100</f>
        <v>100</v>
      </c>
      <c r="U204" s="207"/>
    </row>
    <row r="205" spans="1:21" s="164" customFormat="1" ht="21" hidden="1" customHeight="1" outlineLevel="2" x14ac:dyDescent="0.2">
      <c r="A205" s="187" t="s">
        <v>131</v>
      </c>
      <c r="B205" s="252" t="s">
        <v>342</v>
      </c>
      <c r="C205" s="253"/>
      <c r="D205" s="188"/>
      <c r="E205" s="175">
        <f t="shared" si="58"/>
        <v>499.05</v>
      </c>
      <c r="F205" s="176">
        <v>0</v>
      </c>
      <c r="G205" s="176">
        <v>0</v>
      </c>
      <c r="H205" s="175">
        <v>499.05</v>
      </c>
      <c r="I205" s="178">
        <v>0</v>
      </c>
      <c r="J205" s="175" t="e">
        <f>SUM(K205:N205)</f>
        <v>#REF!</v>
      </c>
      <c r="K205" s="176"/>
      <c r="L205" s="176"/>
      <c r="M205" s="175" t="e">
        <f>SUM(#REF!)</f>
        <v>#REF!</v>
      </c>
      <c r="N205" s="178"/>
      <c r="O205" s="175">
        <f t="shared" si="60"/>
        <v>499.05</v>
      </c>
      <c r="P205" s="176">
        <v>0</v>
      </c>
      <c r="Q205" s="176">
        <v>0</v>
      </c>
      <c r="R205" s="175">
        <v>499.05</v>
      </c>
      <c r="S205" s="178">
        <v>0</v>
      </c>
      <c r="T205" s="178">
        <f t="shared" si="61"/>
        <v>100</v>
      </c>
      <c r="U205" s="207"/>
    </row>
    <row r="206" spans="1:21" s="164" customFormat="1" ht="21" hidden="1" customHeight="1" outlineLevel="2" x14ac:dyDescent="0.2">
      <c r="A206" s="173" t="s">
        <v>132</v>
      </c>
      <c r="B206" s="252" t="s">
        <v>343</v>
      </c>
      <c r="C206" s="253"/>
      <c r="D206" s="188"/>
      <c r="E206" s="175">
        <f t="shared" si="58"/>
        <v>26.66</v>
      </c>
      <c r="F206" s="178">
        <v>0</v>
      </c>
      <c r="G206" s="178">
        <v>0</v>
      </c>
      <c r="H206" s="189">
        <v>26.66</v>
      </c>
      <c r="I206" s="178">
        <v>0</v>
      </c>
      <c r="J206" s="175">
        <f t="shared" si="59"/>
        <v>13189.32</v>
      </c>
      <c r="K206" s="178"/>
      <c r="L206" s="178"/>
      <c r="M206" s="186">
        <v>13189.32</v>
      </c>
      <c r="N206" s="178"/>
      <c r="O206" s="175">
        <f t="shared" si="60"/>
        <v>26.66</v>
      </c>
      <c r="P206" s="178">
        <v>0</v>
      </c>
      <c r="Q206" s="178">
        <v>0</v>
      </c>
      <c r="R206" s="186">
        <v>26.66</v>
      </c>
      <c r="S206" s="178">
        <v>0</v>
      </c>
      <c r="T206" s="178">
        <f t="shared" si="61"/>
        <v>100</v>
      </c>
      <c r="U206" s="207"/>
    </row>
    <row r="207" spans="1:21" s="164" customFormat="1" ht="21" hidden="1" customHeight="1" outlineLevel="2" x14ac:dyDescent="0.2">
      <c r="A207" s="173" t="s">
        <v>133</v>
      </c>
      <c r="B207" s="252" t="s">
        <v>344</v>
      </c>
      <c r="C207" s="253"/>
      <c r="D207" s="188"/>
      <c r="E207" s="175">
        <f>E208+E209+E210</f>
        <v>3929.0699999999997</v>
      </c>
      <c r="F207" s="178">
        <f>F209+F208+F210</f>
        <v>0</v>
      </c>
      <c r="G207" s="178">
        <f>G208+G209+G210</f>
        <v>0</v>
      </c>
      <c r="H207" s="189">
        <f>H208+H209+H210</f>
        <v>3929.0699999999997</v>
      </c>
      <c r="I207" s="178">
        <f>I208+I209+I210</f>
        <v>0</v>
      </c>
      <c r="J207" s="175">
        <f t="shared" ref="J207:J227" si="65">SUM(K207:N207)</f>
        <v>119.51</v>
      </c>
      <c r="K207" s="178"/>
      <c r="L207" s="178"/>
      <c r="M207" s="190">
        <v>119.51</v>
      </c>
      <c r="N207" s="178"/>
      <c r="O207" s="175">
        <f>O208+O209+O210</f>
        <v>3929.0699999999997</v>
      </c>
      <c r="P207" s="178">
        <f>P208+P209+P210</f>
        <v>0</v>
      </c>
      <c r="Q207" s="178">
        <f>Q208+Q209+Q210</f>
        <v>0</v>
      </c>
      <c r="R207" s="190">
        <f>R208+R209+R210</f>
        <v>3929.0699999999997</v>
      </c>
      <c r="S207" s="178">
        <f>S208+S209+S210</f>
        <v>0</v>
      </c>
      <c r="T207" s="178">
        <f t="shared" ref="T207:T227" si="66">O207/E207*100</f>
        <v>100</v>
      </c>
      <c r="U207" s="207"/>
    </row>
    <row r="208" spans="1:21" s="26" customFormat="1" ht="21" hidden="1" customHeight="1" outlineLevel="2" x14ac:dyDescent="0.2">
      <c r="A208" s="65" t="s">
        <v>345</v>
      </c>
      <c r="B208" s="104"/>
      <c r="C208" s="105" t="s">
        <v>346</v>
      </c>
      <c r="D208" s="29"/>
      <c r="E208" s="30">
        <f>F208+G208+H208+I208</f>
        <v>658.2</v>
      </c>
      <c r="F208" s="32">
        <v>0</v>
      </c>
      <c r="G208" s="32">
        <v>0</v>
      </c>
      <c r="H208" s="31">
        <v>658.2</v>
      </c>
      <c r="I208" s="32">
        <v>0</v>
      </c>
      <c r="J208" s="30"/>
      <c r="K208" s="32"/>
      <c r="L208" s="32"/>
      <c r="M208" s="117"/>
      <c r="N208" s="32"/>
      <c r="O208" s="30">
        <f>P208+Q208+R208+S208</f>
        <v>658.2</v>
      </c>
      <c r="P208" s="32">
        <v>0</v>
      </c>
      <c r="Q208" s="32">
        <v>0</v>
      </c>
      <c r="R208" s="117">
        <v>658.2</v>
      </c>
      <c r="S208" s="32">
        <v>0</v>
      </c>
      <c r="T208" s="32">
        <f t="shared" ref="T208:T226" si="67">O208/E208*100</f>
        <v>100</v>
      </c>
      <c r="U208" s="207"/>
    </row>
    <row r="209" spans="1:21" s="26" customFormat="1" ht="27" hidden="1" customHeight="1" outlineLevel="2" x14ac:dyDescent="0.2">
      <c r="A209" s="65" t="s">
        <v>347</v>
      </c>
      <c r="B209" s="104"/>
      <c r="C209" s="105" t="s">
        <v>348</v>
      </c>
      <c r="D209" s="29"/>
      <c r="E209" s="30">
        <f>F209+G209+H209+I209</f>
        <v>2999.25</v>
      </c>
      <c r="F209" s="32">
        <v>0</v>
      </c>
      <c r="G209" s="32">
        <v>0</v>
      </c>
      <c r="H209" s="31">
        <v>2999.25</v>
      </c>
      <c r="I209" s="32">
        <v>0</v>
      </c>
      <c r="J209" s="30"/>
      <c r="K209" s="32"/>
      <c r="L209" s="32"/>
      <c r="M209" s="117"/>
      <c r="N209" s="32"/>
      <c r="O209" s="30">
        <f>P209+Q209+R209+S209</f>
        <v>2999.25</v>
      </c>
      <c r="P209" s="32">
        <v>0</v>
      </c>
      <c r="Q209" s="32">
        <v>0</v>
      </c>
      <c r="R209" s="117">
        <v>2999.25</v>
      </c>
      <c r="S209" s="32">
        <v>0</v>
      </c>
      <c r="T209" s="32">
        <f t="shared" si="67"/>
        <v>100</v>
      </c>
      <c r="U209" s="207"/>
    </row>
    <row r="210" spans="1:21" s="26" customFormat="1" ht="27" hidden="1" customHeight="1" outlineLevel="2" x14ac:dyDescent="0.2">
      <c r="A210" s="65" t="s">
        <v>349</v>
      </c>
      <c r="B210" s="104"/>
      <c r="C210" s="105" t="s">
        <v>350</v>
      </c>
      <c r="D210" s="29"/>
      <c r="E210" s="30">
        <f>F210+G210+H210+I210</f>
        <v>271.62</v>
      </c>
      <c r="F210" s="32">
        <v>0</v>
      </c>
      <c r="G210" s="32">
        <v>0</v>
      </c>
      <c r="H210" s="31">
        <v>271.62</v>
      </c>
      <c r="I210" s="32">
        <v>0</v>
      </c>
      <c r="J210" s="30"/>
      <c r="K210" s="32"/>
      <c r="L210" s="32"/>
      <c r="M210" s="117"/>
      <c r="N210" s="32"/>
      <c r="O210" s="30">
        <f>P210+Q210+R210+S210</f>
        <v>271.62</v>
      </c>
      <c r="P210" s="32">
        <v>0</v>
      </c>
      <c r="Q210" s="32">
        <v>0</v>
      </c>
      <c r="R210" s="117">
        <v>271.62</v>
      </c>
      <c r="S210" s="32">
        <v>0</v>
      </c>
      <c r="T210" s="32">
        <f t="shared" si="67"/>
        <v>100</v>
      </c>
      <c r="U210" s="207"/>
    </row>
    <row r="211" spans="1:21" s="164" customFormat="1" ht="27" hidden="1" customHeight="1" outlineLevel="2" x14ac:dyDescent="0.2">
      <c r="A211" s="173" t="s">
        <v>327</v>
      </c>
      <c r="B211" s="191"/>
      <c r="C211" s="180" t="s">
        <v>351</v>
      </c>
      <c r="D211" s="188"/>
      <c r="E211" s="175">
        <f>F211+G211+H211+I211</f>
        <v>165.57</v>
      </c>
      <c r="F211" s="178">
        <v>0</v>
      </c>
      <c r="G211" s="178">
        <v>0</v>
      </c>
      <c r="H211" s="189">
        <v>165.57</v>
      </c>
      <c r="I211" s="178">
        <v>0</v>
      </c>
      <c r="J211" s="175"/>
      <c r="K211" s="178"/>
      <c r="L211" s="178"/>
      <c r="M211" s="190"/>
      <c r="N211" s="178"/>
      <c r="O211" s="175">
        <f>P211+Q211+R211+S211</f>
        <v>165.57</v>
      </c>
      <c r="P211" s="178">
        <v>0</v>
      </c>
      <c r="Q211" s="178">
        <v>0</v>
      </c>
      <c r="R211" s="190">
        <v>165.57</v>
      </c>
      <c r="S211" s="178">
        <v>0</v>
      </c>
      <c r="T211" s="178">
        <f t="shared" si="67"/>
        <v>100</v>
      </c>
      <c r="U211" s="207"/>
    </row>
    <row r="212" spans="1:21" s="164" customFormat="1" ht="27" hidden="1" customHeight="1" outlineLevel="2" x14ac:dyDescent="0.2">
      <c r="A212" s="173" t="s">
        <v>352</v>
      </c>
      <c r="B212" s="191"/>
      <c r="C212" s="180" t="s">
        <v>353</v>
      </c>
      <c r="D212" s="188"/>
      <c r="E212" s="175">
        <f>E213+E214+E215+E216+E217+E218+E219+E220+E221+E222+E223+E224+E225</f>
        <v>19326.310000000005</v>
      </c>
      <c r="F212" s="178">
        <f>F213+F214+F215+F216+F217+F218+F219+F220+F221+F222+F223+F224+F225</f>
        <v>0</v>
      </c>
      <c r="G212" s="178">
        <f>G213+G214+G215+G216+G217+G218+G219+G220+G221+G222+G224+G225</f>
        <v>0</v>
      </c>
      <c r="H212" s="189">
        <f>H213+H214+H215+H216+H217+H218+H219+H220+H221+H222+H223+H224+H225</f>
        <v>19326.310000000005</v>
      </c>
      <c r="I212" s="178">
        <f>I213+I214+I215+I216+I217+I218+I219+I220+I221+I222+I223+I224+I225</f>
        <v>0</v>
      </c>
      <c r="J212" s="175"/>
      <c r="K212" s="178"/>
      <c r="L212" s="178"/>
      <c r="M212" s="190"/>
      <c r="N212" s="178"/>
      <c r="O212" s="175">
        <f>P212+Q212+R212+S212</f>
        <v>18927.350000000002</v>
      </c>
      <c r="P212" s="178">
        <f>P213+P214+P215+P216+P217+P218+P219+P220+P221+P222+P223+P224+P225</f>
        <v>0</v>
      </c>
      <c r="Q212" s="178">
        <f>Q213+Q214+Q215+Q216+Q217+Q218+Q219+Q220+Q221+Q222+Q223+Q224+Q225</f>
        <v>0</v>
      </c>
      <c r="R212" s="190">
        <f>R213+R214+R215+R216+R217+R218+R219+R220+R221+R222+R223+R224+R225</f>
        <v>18927.350000000002</v>
      </c>
      <c r="S212" s="178">
        <f>S213+S214+S215+S216+S217+S218+S219+S220+S221+S222+S223+S224+S225</f>
        <v>0</v>
      </c>
      <c r="T212" s="178">
        <f t="shared" si="67"/>
        <v>97.935663869616079</v>
      </c>
      <c r="U212" s="207"/>
    </row>
    <row r="213" spans="1:21" s="26" customFormat="1" ht="27" hidden="1" customHeight="1" outlineLevel="2" x14ac:dyDescent="0.2">
      <c r="A213" s="65" t="s">
        <v>154</v>
      </c>
      <c r="B213" s="104"/>
      <c r="C213" s="105" t="s">
        <v>354</v>
      </c>
      <c r="D213" s="29"/>
      <c r="E213" s="30">
        <f t="shared" ref="E213:E225" si="68">F213+G213+H213+I213</f>
        <v>1276.93</v>
      </c>
      <c r="F213" s="32">
        <v>0</v>
      </c>
      <c r="G213" s="32">
        <v>0</v>
      </c>
      <c r="H213" s="31">
        <v>1276.93</v>
      </c>
      <c r="I213" s="32">
        <v>0</v>
      </c>
      <c r="J213" s="30"/>
      <c r="K213" s="32"/>
      <c r="L213" s="32"/>
      <c r="M213" s="117"/>
      <c r="N213" s="32"/>
      <c r="O213" s="30">
        <f t="shared" ref="O213:O225" si="69">P213+Q213+R213+S213</f>
        <v>1276.93</v>
      </c>
      <c r="P213" s="32">
        <v>0</v>
      </c>
      <c r="Q213" s="32">
        <v>0</v>
      </c>
      <c r="R213" s="117">
        <v>1276.93</v>
      </c>
      <c r="S213" s="32">
        <v>0</v>
      </c>
      <c r="T213" s="32">
        <f t="shared" si="67"/>
        <v>100</v>
      </c>
      <c r="U213" s="207"/>
    </row>
    <row r="214" spans="1:21" s="26" customFormat="1" ht="27" hidden="1" customHeight="1" outlineLevel="2" x14ac:dyDescent="0.2">
      <c r="A214" s="65" t="s">
        <v>355</v>
      </c>
      <c r="B214" s="104"/>
      <c r="C214" s="105" t="s">
        <v>354</v>
      </c>
      <c r="D214" s="29"/>
      <c r="E214" s="30">
        <f t="shared" si="68"/>
        <v>2556.63</v>
      </c>
      <c r="F214" s="32">
        <v>0</v>
      </c>
      <c r="G214" s="32">
        <v>0</v>
      </c>
      <c r="H214" s="31">
        <v>2556.63</v>
      </c>
      <c r="I214" s="32">
        <v>0</v>
      </c>
      <c r="J214" s="30"/>
      <c r="K214" s="32"/>
      <c r="L214" s="32"/>
      <c r="M214" s="117"/>
      <c r="N214" s="32"/>
      <c r="O214" s="30">
        <f t="shared" si="69"/>
        <v>2556.63</v>
      </c>
      <c r="P214" s="32">
        <v>0</v>
      </c>
      <c r="Q214" s="32">
        <v>0</v>
      </c>
      <c r="R214" s="117">
        <v>2556.63</v>
      </c>
      <c r="S214" s="32">
        <v>0</v>
      </c>
      <c r="T214" s="32">
        <f t="shared" si="67"/>
        <v>100</v>
      </c>
      <c r="U214" s="207"/>
    </row>
    <row r="215" spans="1:21" s="26" customFormat="1" ht="27" hidden="1" customHeight="1" outlineLevel="2" x14ac:dyDescent="0.2">
      <c r="A215" s="65" t="s">
        <v>356</v>
      </c>
      <c r="B215" s="104"/>
      <c r="C215" s="105" t="s">
        <v>357</v>
      </c>
      <c r="D215" s="29"/>
      <c r="E215" s="30">
        <f t="shared" si="68"/>
        <v>1631.48</v>
      </c>
      <c r="F215" s="32">
        <v>0</v>
      </c>
      <c r="G215" s="32">
        <v>0</v>
      </c>
      <c r="H215" s="31">
        <v>1631.48</v>
      </c>
      <c r="I215" s="32">
        <v>0</v>
      </c>
      <c r="J215" s="30"/>
      <c r="K215" s="32"/>
      <c r="L215" s="32"/>
      <c r="M215" s="117"/>
      <c r="N215" s="32"/>
      <c r="O215" s="30">
        <f t="shared" si="69"/>
        <v>1631.48</v>
      </c>
      <c r="P215" s="32">
        <v>0</v>
      </c>
      <c r="Q215" s="32">
        <v>0</v>
      </c>
      <c r="R215" s="117">
        <v>1631.48</v>
      </c>
      <c r="S215" s="32">
        <v>0</v>
      </c>
      <c r="T215" s="32">
        <f t="shared" si="67"/>
        <v>100</v>
      </c>
      <c r="U215" s="207"/>
    </row>
    <row r="216" spans="1:21" s="26" customFormat="1" ht="27" hidden="1" customHeight="1" outlineLevel="2" x14ac:dyDescent="0.2">
      <c r="A216" s="65" t="s">
        <v>358</v>
      </c>
      <c r="B216" s="104"/>
      <c r="C216" s="105" t="s">
        <v>359</v>
      </c>
      <c r="D216" s="29"/>
      <c r="E216" s="30">
        <f t="shared" si="68"/>
        <v>1162.5899999999999</v>
      </c>
      <c r="F216" s="32">
        <v>0</v>
      </c>
      <c r="G216" s="32">
        <v>0</v>
      </c>
      <c r="H216" s="31">
        <v>1162.5899999999999</v>
      </c>
      <c r="I216" s="32">
        <v>0</v>
      </c>
      <c r="J216" s="30"/>
      <c r="K216" s="32"/>
      <c r="L216" s="32"/>
      <c r="M216" s="117"/>
      <c r="N216" s="32"/>
      <c r="O216" s="30">
        <f t="shared" si="69"/>
        <v>1162.5899999999999</v>
      </c>
      <c r="P216" s="32">
        <v>0</v>
      </c>
      <c r="Q216" s="32">
        <v>0</v>
      </c>
      <c r="R216" s="117">
        <v>1162.5899999999999</v>
      </c>
      <c r="S216" s="32">
        <v>0</v>
      </c>
      <c r="T216" s="32">
        <f t="shared" si="67"/>
        <v>100</v>
      </c>
      <c r="U216" s="207"/>
    </row>
    <row r="217" spans="1:21" s="26" customFormat="1" ht="27" hidden="1" customHeight="1" outlineLevel="2" x14ac:dyDescent="0.2">
      <c r="A217" s="65" t="s">
        <v>360</v>
      </c>
      <c r="B217" s="104"/>
      <c r="C217" s="105" t="s">
        <v>361</v>
      </c>
      <c r="D217" s="29"/>
      <c r="E217" s="30">
        <f t="shared" si="68"/>
        <v>2778.95</v>
      </c>
      <c r="F217" s="32">
        <v>0</v>
      </c>
      <c r="G217" s="32">
        <v>0</v>
      </c>
      <c r="H217" s="31">
        <v>2778.95</v>
      </c>
      <c r="I217" s="32">
        <v>0</v>
      </c>
      <c r="J217" s="30"/>
      <c r="K217" s="32"/>
      <c r="L217" s="32"/>
      <c r="M217" s="117"/>
      <c r="N217" s="32"/>
      <c r="O217" s="30">
        <f t="shared" si="69"/>
        <v>2379.9899999999998</v>
      </c>
      <c r="P217" s="32">
        <v>0</v>
      </c>
      <c r="Q217" s="32">
        <v>0</v>
      </c>
      <c r="R217" s="117">
        <v>2379.9899999999998</v>
      </c>
      <c r="S217" s="32">
        <v>0</v>
      </c>
      <c r="T217" s="32">
        <f t="shared" si="67"/>
        <v>85.643498443656767</v>
      </c>
      <c r="U217" s="207"/>
    </row>
    <row r="218" spans="1:21" s="26" customFormat="1" ht="27" hidden="1" customHeight="1" outlineLevel="2" x14ac:dyDescent="0.2">
      <c r="A218" s="65" t="s">
        <v>362</v>
      </c>
      <c r="B218" s="104"/>
      <c r="C218" s="105" t="s">
        <v>361</v>
      </c>
      <c r="D218" s="29"/>
      <c r="E218" s="30">
        <f t="shared" si="68"/>
        <v>2642.94</v>
      </c>
      <c r="F218" s="32">
        <v>0</v>
      </c>
      <c r="G218" s="32">
        <v>0</v>
      </c>
      <c r="H218" s="31">
        <v>2642.94</v>
      </c>
      <c r="I218" s="32">
        <v>0</v>
      </c>
      <c r="J218" s="30"/>
      <c r="K218" s="32"/>
      <c r="L218" s="32"/>
      <c r="M218" s="117"/>
      <c r="N218" s="32"/>
      <c r="O218" s="30">
        <f t="shared" si="69"/>
        <v>2642.94</v>
      </c>
      <c r="P218" s="32">
        <v>0</v>
      </c>
      <c r="Q218" s="32">
        <v>0</v>
      </c>
      <c r="R218" s="117">
        <v>2642.94</v>
      </c>
      <c r="S218" s="32">
        <v>0</v>
      </c>
      <c r="T218" s="32">
        <f t="shared" si="67"/>
        <v>100</v>
      </c>
      <c r="U218" s="207"/>
    </row>
    <row r="219" spans="1:21" s="26" customFormat="1" ht="27" hidden="1" customHeight="1" outlineLevel="2" x14ac:dyDescent="0.2">
      <c r="A219" s="65" t="s">
        <v>363</v>
      </c>
      <c r="B219" s="104"/>
      <c r="C219" s="105" t="s">
        <v>365</v>
      </c>
      <c r="D219" s="29"/>
      <c r="E219" s="30">
        <f t="shared" si="68"/>
        <v>3327.41</v>
      </c>
      <c r="F219" s="32">
        <v>0</v>
      </c>
      <c r="G219" s="32">
        <v>0</v>
      </c>
      <c r="H219" s="31">
        <v>3327.41</v>
      </c>
      <c r="I219" s="32">
        <v>0</v>
      </c>
      <c r="J219" s="30"/>
      <c r="K219" s="32"/>
      <c r="L219" s="32"/>
      <c r="M219" s="117"/>
      <c r="N219" s="32"/>
      <c r="O219" s="30">
        <f t="shared" si="69"/>
        <v>3327.41</v>
      </c>
      <c r="P219" s="32">
        <v>0</v>
      </c>
      <c r="Q219" s="32">
        <v>0</v>
      </c>
      <c r="R219" s="117">
        <v>3327.41</v>
      </c>
      <c r="S219" s="32">
        <v>0</v>
      </c>
      <c r="T219" s="32">
        <f t="shared" si="67"/>
        <v>100</v>
      </c>
      <c r="U219" s="207"/>
    </row>
    <row r="220" spans="1:21" s="26" customFormat="1" ht="27" hidden="1" customHeight="1" outlineLevel="2" x14ac:dyDescent="0.2">
      <c r="A220" s="65" t="s">
        <v>364</v>
      </c>
      <c r="B220" s="104"/>
      <c r="C220" s="105" t="s">
        <v>361</v>
      </c>
      <c r="D220" s="29"/>
      <c r="E220" s="30">
        <f t="shared" si="68"/>
        <v>759.13</v>
      </c>
      <c r="F220" s="32">
        <v>0</v>
      </c>
      <c r="G220" s="32">
        <v>0</v>
      </c>
      <c r="H220" s="31">
        <v>759.13</v>
      </c>
      <c r="I220" s="32">
        <v>0</v>
      </c>
      <c r="J220" s="30"/>
      <c r="K220" s="32"/>
      <c r="L220" s="32"/>
      <c r="M220" s="117"/>
      <c r="N220" s="32"/>
      <c r="O220" s="30">
        <f t="shared" si="69"/>
        <v>759.13</v>
      </c>
      <c r="P220" s="32">
        <v>0</v>
      </c>
      <c r="Q220" s="32">
        <v>0</v>
      </c>
      <c r="R220" s="117">
        <v>759.13</v>
      </c>
      <c r="S220" s="32">
        <v>0</v>
      </c>
      <c r="T220" s="32">
        <f t="shared" si="67"/>
        <v>100</v>
      </c>
      <c r="U220" s="207"/>
    </row>
    <row r="221" spans="1:21" s="26" customFormat="1" ht="54.75" hidden="1" customHeight="1" outlineLevel="2" x14ac:dyDescent="0.2">
      <c r="A221" s="65" t="s">
        <v>366</v>
      </c>
      <c r="B221" s="104"/>
      <c r="C221" s="105" t="s">
        <v>371</v>
      </c>
      <c r="D221" s="29"/>
      <c r="E221" s="30">
        <f t="shared" si="68"/>
        <v>1170.99</v>
      </c>
      <c r="F221" s="32">
        <v>0</v>
      </c>
      <c r="G221" s="32">
        <v>0</v>
      </c>
      <c r="H221" s="31">
        <v>1170.99</v>
      </c>
      <c r="I221" s="32">
        <v>0</v>
      </c>
      <c r="J221" s="30"/>
      <c r="K221" s="32"/>
      <c r="L221" s="32"/>
      <c r="M221" s="117"/>
      <c r="N221" s="32"/>
      <c r="O221" s="30">
        <f t="shared" si="69"/>
        <v>1170.99</v>
      </c>
      <c r="P221" s="32">
        <v>0</v>
      </c>
      <c r="Q221" s="32">
        <v>0</v>
      </c>
      <c r="R221" s="117">
        <v>1170.99</v>
      </c>
      <c r="S221" s="32">
        <v>0</v>
      </c>
      <c r="T221" s="32">
        <f t="shared" si="67"/>
        <v>100</v>
      </c>
      <c r="U221" s="207"/>
    </row>
    <row r="222" spans="1:21" s="26" customFormat="1" ht="54.75" hidden="1" customHeight="1" outlineLevel="2" x14ac:dyDescent="0.2">
      <c r="A222" s="65" t="s">
        <v>368</v>
      </c>
      <c r="B222" s="104"/>
      <c r="C222" s="105" t="s">
        <v>370</v>
      </c>
      <c r="D222" s="29"/>
      <c r="E222" s="30">
        <f t="shared" si="68"/>
        <v>212.7</v>
      </c>
      <c r="F222" s="32">
        <v>0</v>
      </c>
      <c r="G222" s="32">
        <v>0</v>
      </c>
      <c r="H222" s="31">
        <v>212.7</v>
      </c>
      <c r="I222" s="32">
        <v>0</v>
      </c>
      <c r="J222" s="30"/>
      <c r="K222" s="32"/>
      <c r="L222" s="32"/>
      <c r="M222" s="117"/>
      <c r="N222" s="32"/>
      <c r="O222" s="30">
        <f t="shared" si="69"/>
        <v>212.7</v>
      </c>
      <c r="P222" s="32">
        <v>0</v>
      </c>
      <c r="Q222" s="32">
        <v>0</v>
      </c>
      <c r="R222" s="117">
        <v>212.7</v>
      </c>
      <c r="S222" s="32">
        <v>0</v>
      </c>
      <c r="T222" s="32">
        <f t="shared" si="67"/>
        <v>100</v>
      </c>
      <c r="U222" s="207"/>
    </row>
    <row r="223" spans="1:21" s="26" customFormat="1" ht="54.75" hidden="1" customHeight="1" outlineLevel="2" x14ac:dyDescent="0.2">
      <c r="A223" s="65" t="s">
        <v>369</v>
      </c>
      <c r="B223" s="104"/>
      <c r="C223" s="105" t="s">
        <v>367</v>
      </c>
      <c r="D223" s="29"/>
      <c r="E223" s="30">
        <f t="shared" si="68"/>
        <v>193.36</v>
      </c>
      <c r="F223" s="32">
        <v>0</v>
      </c>
      <c r="G223" s="32">
        <v>0</v>
      </c>
      <c r="H223" s="31">
        <v>193.36</v>
      </c>
      <c r="I223" s="32">
        <v>0</v>
      </c>
      <c r="J223" s="30"/>
      <c r="K223" s="32"/>
      <c r="L223" s="32"/>
      <c r="M223" s="117"/>
      <c r="N223" s="32"/>
      <c r="O223" s="30">
        <f t="shared" si="69"/>
        <v>193.36</v>
      </c>
      <c r="P223" s="32">
        <v>0</v>
      </c>
      <c r="Q223" s="32">
        <v>0</v>
      </c>
      <c r="R223" s="117">
        <v>193.36</v>
      </c>
      <c r="S223" s="32">
        <v>0</v>
      </c>
      <c r="T223" s="32">
        <f t="shared" si="67"/>
        <v>100</v>
      </c>
      <c r="U223" s="207"/>
    </row>
    <row r="224" spans="1:21" s="26" customFormat="1" ht="54.75" hidden="1" customHeight="1" outlineLevel="2" x14ac:dyDescent="0.2">
      <c r="A224" s="65" t="s">
        <v>372</v>
      </c>
      <c r="B224" s="104"/>
      <c r="C224" s="105" t="s">
        <v>47</v>
      </c>
      <c r="D224" s="29"/>
      <c r="E224" s="30">
        <f t="shared" si="68"/>
        <v>120</v>
      </c>
      <c r="F224" s="32">
        <v>0</v>
      </c>
      <c r="G224" s="32">
        <v>0</v>
      </c>
      <c r="H224" s="31">
        <v>120</v>
      </c>
      <c r="I224" s="32">
        <v>0</v>
      </c>
      <c r="J224" s="30"/>
      <c r="K224" s="32"/>
      <c r="L224" s="32"/>
      <c r="M224" s="117"/>
      <c r="N224" s="32"/>
      <c r="O224" s="30">
        <f t="shared" si="69"/>
        <v>120</v>
      </c>
      <c r="P224" s="32">
        <v>0</v>
      </c>
      <c r="Q224" s="32">
        <v>0</v>
      </c>
      <c r="R224" s="117">
        <v>120</v>
      </c>
      <c r="S224" s="32">
        <v>0</v>
      </c>
      <c r="T224" s="32">
        <f t="shared" si="67"/>
        <v>100</v>
      </c>
      <c r="U224" s="207"/>
    </row>
    <row r="225" spans="1:21" s="26" customFormat="1" ht="54.75" hidden="1" customHeight="1" outlineLevel="2" x14ac:dyDescent="0.2">
      <c r="A225" s="65" t="s">
        <v>373</v>
      </c>
      <c r="B225" s="104"/>
      <c r="C225" s="105" t="s">
        <v>152</v>
      </c>
      <c r="D225" s="29"/>
      <c r="E225" s="30">
        <f t="shared" si="68"/>
        <v>1493.2</v>
      </c>
      <c r="F225" s="32">
        <v>0</v>
      </c>
      <c r="G225" s="32">
        <v>0</v>
      </c>
      <c r="H225" s="31">
        <v>1493.2</v>
      </c>
      <c r="I225" s="32">
        <v>0</v>
      </c>
      <c r="J225" s="30"/>
      <c r="K225" s="32"/>
      <c r="L225" s="32"/>
      <c r="M225" s="117"/>
      <c r="N225" s="32"/>
      <c r="O225" s="30">
        <f t="shared" si="69"/>
        <v>1493.2</v>
      </c>
      <c r="P225" s="32">
        <v>0</v>
      </c>
      <c r="Q225" s="32">
        <v>0</v>
      </c>
      <c r="R225" s="117">
        <v>1493.2</v>
      </c>
      <c r="S225" s="32">
        <v>0</v>
      </c>
      <c r="T225" s="32">
        <f t="shared" si="67"/>
        <v>100</v>
      </c>
      <c r="U225" s="207"/>
    </row>
    <row r="226" spans="1:21" s="164" customFormat="1" ht="24" hidden="1" customHeight="1" outlineLevel="1" x14ac:dyDescent="0.2">
      <c r="A226" s="173" t="s">
        <v>90</v>
      </c>
      <c r="B226" s="254" t="s">
        <v>374</v>
      </c>
      <c r="C226" s="255"/>
      <c r="D226" s="188"/>
      <c r="E226" s="175">
        <f>E227</f>
        <v>16590.71</v>
      </c>
      <c r="F226" s="192">
        <f>F227</f>
        <v>0</v>
      </c>
      <c r="G226" s="192">
        <f>G227</f>
        <v>0</v>
      </c>
      <c r="H226" s="192">
        <f>H227</f>
        <v>16590.71</v>
      </c>
      <c r="I226" s="178">
        <f>I227</f>
        <v>0</v>
      </c>
      <c r="J226" s="175" t="e">
        <f t="shared" si="65"/>
        <v>#REF!</v>
      </c>
      <c r="K226" s="192" t="e">
        <f>K227+#REF!</f>
        <v>#REF!</v>
      </c>
      <c r="L226" s="192" t="e">
        <f>L227+#REF!</f>
        <v>#REF!</v>
      </c>
      <c r="M226" s="192" t="e">
        <f>M227+#REF!</f>
        <v>#REF!</v>
      </c>
      <c r="N226" s="178"/>
      <c r="O226" s="175">
        <f>O227</f>
        <v>16590.71</v>
      </c>
      <c r="P226" s="192">
        <f>P227</f>
        <v>0</v>
      </c>
      <c r="Q226" s="192">
        <f>Q227</f>
        <v>0</v>
      </c>
      <c r="R226" s="192">
        <f>R227</f>
        <v>16590.71</v>
      </c>
      <c r="S226" s="178">
        <f>S227</f>
        <v>0</v>
      </c>
      <c r="T226" s="178">
        <f t="shared" si="67"/>
        <v>100</v>
      </c>
      <c r="U226" s="207"/>
    </row>
    <row r="227" spans="1:21" s="164" customFormat="1" ht="26.25" hidden="1" customHeight="1" outlineLevel="2" x14ac:dyDescent="0.2">
      <c r="A227" s="193" t="s">
        <v>91</v>
      </c>
      <c r="B227" s="252" t="s">
        <v>375</v>
      </c>
      <c r="C227" s="253"/>
      <c r="D227" s="188"/>
      <c r="E227" s="175">
        <f t="shared" ref="E227" si="70">SUM(F227:I227)</f>
        <v>16590.71</v>
      </c>
      <c r="F227" s="184">
        <v>0</v>
      </c>
      <c r="G227" s="194">
        <v>0</v>
      </c>
      <c r="H227" s="194">
        <v>16590.71</v>
      </c>
      <c r="I227" s="178">
        <v>0</v>
      </c>
      <c r="J227" s="175" t="e">
        <f t="shared" si="65"/>
        <v>#REF!</v>
      </c>
      <c r="K227" s="184"/>
      <c r="L227" s="194" t="e">
        <f>SUM(#REF!)</f>
        <v>#REF!</v>
      </c>
      <c r="M227" s="194" t="e">
        <f>SUM(#REF!)</f>
        <v>#REF!</v>
      </c>
      <c r="N227" s="178"/>
      <c r="O227" s="175">
        <f t="shared" ref="O227" si="71">SUM(P227:S227)</f>
        <v>16590.71</v>
      </c>
      <c r="P227" s="184">
        <v>0</v>
      </c>
      <c r="Q227" s="194">
        <v>0</v>
      </c>
      <c r="R227" s="194">
        <v>16590.71</v>
      </c>
      <c r="S227" s="178">
        <v>0</v>
      </c>
      <c r="T227" s="178">
        <f t="shared" si="66"/>
        <v>100</v>
      </c>
      <c r="U227" s="207"/>
    </row>
    <row r="228" spans="1:21" s="164" customFormat="1" ht="26.25" hidden="1" customHeight="1" outlineLevel="2" x14ac:dyDescent="0.2">
      <c r="A228" s="193" t="s">
        <v>93</v>
      </c>
      <c r="B228" s="191"/>
      <c r="C228" s="180" t="s">
        <v>452</v>
      </c>
      <c r="D228" s="188"/>
      <c r="E228" s="175">
        <f>E229+E232</f>
        <v>35443.82</v>
      </c>
      <c r="F228" s="184">
        <f>F229+F232</f>
        <v>4710</v>
      </c>
      <c r="G228" s="194">
        <f>G229+G232</f>
        <v>10290</v>
      </c>
      <c r="H228" s="194">
        <f>H229+H232</f>
        <v>20443.82</v>
      </c>
      <c r="I228" s="178">
        <f>I229+I232</f>
        <v>0</v>
      </c>
      <c r="J228" s="175"/>
      <c r="K228" s="184"/>
      <c r="L228" s="194"/>
      <c r="M228" s="194"/>
      <c r="N228" s="178"/>
      <c r="O228" s="175">
        <f>O229+O232</f>
        <v>35443.82</v>
      </c>
      <c r="P228" s="184">
        <f>P229+P232</f>
        <v>4710</v>
      </c>
      <c r="Q228" s="194">
        <f>Q229+Q232</f>
        <v>10290</v>
      </c>
      <c r="R228" s="194">
        <f>R229+R232</f>
        <v>20443.82</v>
      </c>
      <c r="S228" s="178">
        <f>S229+S232</f>
        <v>0</v>
      </c>
      <c r="T228" s="178">
        <f t="shared" ref="T228:T236" si="72">O228/E228*100</f>
        <v>100</v>
      </c>
      <c r="U228" s="207"/>
    </row>
    <row r="229" spans="1:21" s="26" customFormat="1" ht="26.25" hidden="1" customHeight="1" outlineLevel="2" x14ac:dyDescent="0.2">
      <c r="A229" s="113" t="s">
        <v>114</v>
      </c>
      <c r="B229" s="104"/>
      <c r="C229" s="105" t="s">
        <v>376</v>
      </c>
      <c r="D229" s="29"/>
      <c r="E229" s="30">
        <f t="shared" ref="E229:I230" si="73">E230</f>
        <v>19230.77</v>
      </c>
      <c r="F229" s="47">
        <f t="shared" si="73"/>
        <v>4710</v>
      </c>
      <c r="G229" s="45">
        <f t="shared" si="73"/>
        <v>10290</v>
      </c>
      <c r="H229" s="45">
        <f t="shared" si="73"/>
        <v>4230.7700000000004</v>
      </c>
      <c r="I229" s="32">
        <f t="shared" si="73"/>
        <v>0</v>
      </c>
      <c r="J229" s="30"/>
      <c r="K229" s="47"/>
      <c r="L229" s="45"/>
      <c r="M229" s="45"/>
      <c r="N229" s="32"/>
      <c r="O229" s="30">
        <f t="shared" ref="O229:S230" si="74">O230</f>
        <v>19230.77</v>
      </c>
      <c r="P229" s="47">
        <f t="shared" si="74"/>
        <v>4710</v>
      </c>
      <c r="Q229" s="45">
        <f t="shared" si="74"/>
        <v>10290</v>
      </c>
      <c r="R229" s="45">
        <f t="shared" si="74"/>
        <v>4230.7700000000004</v>
      </c>
      <c r="S229" s="32">
        <f t="shared" si="74"/>
        <v>0</v>
      </c>
      <c r="T229" s="32">
        <f t="shared" si="72"/>
        <v>100</v>
      </c>
      <c r="U229" s="207"/>
    </row>
    <row r="230" spans="1:21" s="26" customFormat="1" ht="26.25" hidden="1" customHeight="1" outlineLevel="2" x14ac:dyDescent="0.2">
      <c r="A230" s="113" t="s">
        <v>377</v>
      </c>
      <c r="B230" s="104"/>
      <c r="C230" s="105" t="s">
        <v>378</v>
      </c>
      <c r="D230" s="29"/>
      <c r="E230" s="30">
        <f t="shared" si="73"/>
        <v>19230.77</v>
      </c>
      <c r="F230" s="47">
        <f t="shared" si="73"/>
        <v>4710</v>
      </c>
      <c r="G230" s="45">
        <f t="shared" si="73"/>
        <v>10290</v>
      </c>
      <c r="H230" s="45">
        <f t="shared" si="73"/>
        <v>4230.7700000000004</v>
      </c>
      <c r="I230" s="32">
        <f t="shared" si="73"/>
        <v>0</v>
      </c>
      <c r="J230" s="30"/>
      <c r="K230" s="47"/>
      <c r="L230" s="45"/>
      <c r="M230" s="45"/>
      <c r="N230" s="32"/>
      <c r="O230" s="30">
        <f t="shared" si="74"/>
        <v>19230.77</v>
      </c>
      <c r="P230" s="47">
        <f t="shared" si="74"/>
        <v>4710</v>
      </c>
      <c r="Q230" s="45">
        <f t="shared" si="74"/>
        <v>10290</v>
      </c>
      <c r="R230" s="45">
        <f t="shared" si="74"/>
        <v>4230.7700000000004</v>
      </c>
      <c r="S230" s="32">
        <f t="shared" si="74"/>
        <v>0</v>
      </c>
      <c r="T230" s="32">
        <f t="shared" si="72"/>
        <v>100</v>
      </c>
      <c r="U230" s="207"/>
    </row>
    <row r="231" spans="1:21" s="26" customFormat="1" ht="26.25" hidden="1" customHeight="1" outlineLevel="2" x14ac:dyDescent="0.2">
      <c r="A231" s="113" t="s">
        <v>379</v>
      </c>
      <c r="B231" s="104"/>
      <c r="C231" s="105" t="s">
        <v>380</v>
      </c>
      <c r="D231" s="29"/>
      <c r="E231" s="30">
        <f>F231+G231+H231+I231</f>
        <v>19230.77</v>
      </c>
      <c r="F231" s="47">
        <v>4710</v>
      </c>
      <c r="G231" s="45">
        <v>10290</v>
      </c>
      <c r="H231" s="45">
        <v>4230.7700000000004</v>
      </c>
      <c r="I231" s="32">
        <v>0</v>
      </c>
      <c r="J231" s="30"/>
      <c r="K231" s="47"/>
      <c r="L231" s="45"/>
      <c r="M231" s="45"/>
      <c r="N231" s="32"/>
      <c r="O231" s="30">
        <f>P231+Q231+R231+S231</f>
        <v>19230.77</v>
      </c>
      <c r="P231" s="47">
        <v>4710</v>
      </c>
      <c r="Q231" s="45">
        <v>10290</v>
      </c>
      <c r="R231" s="45">
        <v>4230.7700000000004</v>
      </c>
      <c r="S231" s="32">
        <v>0</v>
      </c>
      <c r="T231" s="32">
        <f t="shared" si="72"/>
        <v>100</v>
      </c>
      <c r="U231" s="207"/>
    </row>
    <row r="232" spans="1:21" s="26" customFormat="1" ht="39" hidden="1" customHeight="1" outlineLevel="2" x14ac:dyDescent="0.2">
      <c r="A232" s="113" t="s">
        <v>381</v>
      </c>
      <c r="B232" s="104"/>
      <c r="C232" s="105" t="s">
        <v>382</v>
      </c>
      <c r="D232" s="29"/>
      <c r="E232" s="30">
        <f>F232+G232+H232+I232</f>
        <v>16213.05</v>
      </c>
      <c r="F232" s="47">
        <v>0</v>
      </c>
      <c r="G232" s="45">
        <v>0</v>
      </c>
      <c r="H232" s="45">
        <v>16213.05</v>
      </c>
      <c r="I232" s="32">
        <v>0</v>
      </c>
      <c r="J232" s="30"/>
      <c r="K232" s="47"/>
      <c r="L232" s="45"/>
      <c r="M232" s="45"/>
      <c r="N232" s="32"/>
      <c r="O232" s="30">
        <f>P232+Q232+R232+S232</f>
        <v>16213.05</v>
      </c>
      <c r="P232" s="47">
        <v>0</v>
      </c>
      <c r="Q232" s="45">
        <v>0</v>
      </c>
      <c r="R232" s="45">
        <v>16213.05</v>
      </c>
      <c r="S232" s="32">
        <v>0</v>
      </c>
      <c r="T232" s="32">
        <f t="shared" si="72"/>
        <v>100</v>
      </c>
      <c r="U232" s="207"/>
    </row>
    <row r="233" spans="1:21" s="26" customFormat="1" ht="26.25" hidden="1" customHeight="1" outlineLevel="2" x14ac:dyDescent="0.2">
      <c r="A233" s="113" t="s">
        <v>383</v>
      </c>
      <c r="B233" s="104"/>
      <c r="C233" s="105" t="s">
        <v>380</v>
      </c>
      <c r="D233" s="29"/>
      <c r="E233" s="30">
        <f>F233+G233+H233+I233</f>
        <v>16213.05</v>
      </c>
      <c r="F233" s="47">
        <v>0</v>
      </c>
      <c r="G233" s="45">
        <v>0</v>
      </c>
      <c r="H233" s="45">
        <v>16213.05</v>
      </c>
      <c r="I233" s="32">
        <v>0</v>
      </c>
      <c r="J233" s="30"/>
      <c r="K233" s="47"/>
      <c r="L233" s="45"/>
      <c r="M233" s="45"/>
      <c r="N233" s="32"/>
      <c r="O233" s="30">
        <f>P233+Q233+R233+S233</f>
        <v>16213.05</v>
      </c>
      <c r="P233" s="47">
        <v>0</v>
      </c>
      <c r="Q233" s="45">
        <v>0</v>
      </c>
      <c r="R233" s="45">
        <v>16213.05</v>
      </c>
      <c r="S233" s="32">
        <v>0</v>
      </c>
      <c r="T233" s="32">
        <f t="shared" si="72"/>
        <v>100</v>
      </c>
      <c r="U233" s="207"/>
    </row>
    <row r="234" spans="1:21" s="26" customFormat="1" ht="26.25" hidden="1" customHeight="1" outlineLevel="2" x14ac:dyDescent="0.2">
      <c r="A234" s="113" t="s">
        <v>384</v>
      </c>
      <c r="B234" s="104"/>
      <c r="C234" s="105" t="s">
        <v>380</v>
      </c>
      <c r="D234" s="29"/>
      <c r="E234" s="30">
        <f>F234+G234+H234+I234</f>
        <v>1715.44</v>
      </c>
      <c r="F234" s="47">
        <v>0</v>
      </c>
      <c r="G234" s="45">
        <v>0</v>
      </c>
      <c r="H234" s="45">
        <v>1715.44</v>
      </c>
      <c r="I234" s="32">
        <v>0</v>
      </c>
      <c r="J234" s="30"/>
      <c r="K234" s="47"/>
      <c r="L234" s="45"/>
      <c r="M234" s="45"/>
      <c r="N234" s="32"/>
      <c r="O234" s="30">
        <f>P234+Q234+R234+S234</f>
        <v>1715.44</v>
      </c>
      <c r="P234" s="47">
        <v>0</v>
      </c>
      <c r="Q234" s="45">
        <v>0</v>
      </c>
      <c r="R234" s="45">
        <v>1715.44</v>
      </c>
      <c r="S234" s="32">
        <v>0</v>
      </c>
      <c r="T234" s="32">
        <f t="shared" si="72"/>
        <v>100</v>
      </c>
      <c r="U234" s="207"/>
    </row>
    <row r="235" spans="1:21" s="26" customFormat="1" ht="26.25" hidden="1" customHeight="1" outlineLevel="2" x14ac:dyDescent="0.2">
      <c r="A235" s="113" t="s">
        <v>385</v>
      </c>
      <c r="B235" s="104"/>
      <c r="C235" s="105" t="s">
        <v>386</v>
      </c>
      <c r="D235" s="29"/>
      <c r="E235" s="30">
        <f>F235+G235+H235+I235</f>
        <v>14497.61</v>
      </c>
      <c r="F235" s="47">
        <v>0</v>
      </c>
      <c r="G235" s="45">
        <v>0</v>
      </c>
      <c r="H235" s="45">
        <v>14497.61</v>
      </c>
      <c r="I235" s="32">
        <v>0</v>
      </c>
      <c r="J235" s="30"/>
      <c r="K235" s="47"/>
      <c r="L235" s="45"/>
      <c r="M235" s="45"/>
      <c r="N235" s="32"/>
      <c r="O235" s="30">
        <f>Q235+P235+R235+S235</f>
        <v>14497.61</v>
      </c>
      <c r="P235" s="47">
        <v>0</v>
      </c>
      <c r="Q235" s="45">
        <v>0</v>
      </c>
      <c r="R235" s="45">
        <v>14497.61</v>
      </c>
      <c r="S235" s="32">
        <v>0</v>
      </c>
      <c r="T235" s="32">
        <f t="shared" si="72"/>
        <v>100</v>
      </c>
      <c r="U235" s="207"/>
    </row>
    <row r="236" spans="1:21" ht="15.75" customHeight="1" x14ac:dyDescent="0.2">
      <c r="A236" s="19"/>
      <c r="B236" s="245" t="s">
        <v>12</v>
      </c>
      <c r="C236" s="246"/>
      <c r="D236" s="9"/>
      <c r="E236" s="10">
        <f>E198+E195+E167+E138+E94+E78+E58+E50+E37+E15+E9</f>
        <v>771726.92500000005</v>
      </c>
      <c r="F236" s="11">
        <f>F198+F195+F167</f>
        <v>4710</v>
      </c>
      <c r="G236" s="11">
        <f>G198+G138+G94+G58</f>
        <v>153369.63</v>
      </c>
      <c r="H236" s="11">
        <f>H198+H195+H167+H138+H94+H78+H58+H50+H37+H15+H9</f>
        <v>613647.30000000005</v>
      </c>
      <c r="I236" s="11">
        <f>I9+I15+I37+I50+I58+I78+I94+I138+I167+I195+I198</f>
        <v>0</v>
      </c>
      <c r="J236" s="10" t="e">
        <f>L236+M236+N236+K236</f>
        <v>#REF!</v>
      </c>
      <c r="K236" s="11" t="e">
        <f>K9+K15+K37+K50+K58+K78+K94+K138+K167+K195+K198</f>
        <v>#REF!</v>
      </c>
      <c r="L236" s="11" t="e">
        <f>L9+L15+L37+L50+L58+L78+L94+L138+L167+L195+L198</f>
        <v>#REF!</v>
      </c>
      <c r="M236" s="11" t="e">
        <f>M9+M15+M37+M50+M58+M78+M94+M138+M167+M195+M198</f>
        <v>#REF!</v>
      </c>
      <c r="N236" s="11">
        <f>N9+N15+N37+N50+N58+N78+N94+N138+N167+N195+N198</f>
        <v>0</v>
      </c>
      <c r="O236" s="10">
        <f>P236+Q236+R236+S236</f>
        <v>766313.27</v>
      </c>
      <c r="P236" s="11">
        <f>P9+P15+P37+P50+P58+P78+P94+P138+P167+P195+P198</f>
        <v>4710</v>
      </c>
      <c r="Q236" s="11">
        <f>Q9+Q15+Q37+Q50+Q58+Q78+Q94+Q138+Q167+Q195+Q198</f>
        <v>153369.62999999998</v>
      </c>
      <c r="R236" s="11">
        <f>R9+R15+R37+R50+R58+R78+R94+R138+R167+R195+R198</f>
        <v>608233.64</v>
      </c>
      <c r="S236" s="11">
        <f>S9+S15+S37+S50+S58+S78+S94+S138+S167+S195+S198</f>
        <v>0</v>
      </c>
      <c r="T236" s="12">
        <f t="shared" si="72"/>
        <v>99.298501215310068</v>
      </c>
    </row>
    <row r="237" spans="1:21" x14ac:dyDescent="0.2">
      <c r="E237" s="13"/>
    </row>
    <row r="238" spans="1:21" x14ac:dyDescent="0.2">
      <c r="G238" s="14"/>
      <c r="H238" s="14"/>
      <c r="J238" s="15"/>
      <c r="K238" s="15"/>
      <c r="L238" s="15"/>
      <c r="M238" s="15"/>
      <c r="P238" s="16"/>
      <c r="Q238" s="16"/>
      <c r="R238" s="16"/>
    </row>
    <row r="243" spans="16:19" x14ac:dyDescent="0.2">
      <c r="P243" s="15"/>
      <c r="Q243" s="15"/>
      <c r="R243" s="15"/>
      <c r="S243" s="15"/>
    </row>
  </sheetData>
  <sheetProtection selectLockedCells="1"/>
  <mergeCells count="123">
    <mergeCell ref="B87:C87"/>
    <mergeCell ref="B73:C73"/>
    <mergeCell ref="B78:C78"/>
    <mergeCell ref="B79:C79"/>
    <mergeCell ref="B94:C94"/>
    <mergeCell ref="B95:C95"/>
    <mergeCell ref="B133:C133"/>
    <mergeCell ref="B134:C134"/>
    <mergeCell ref="B135:C135"/>
    <mergeCell ref="B81:C81"/>
    <mergeCell ref="B82:C82"/>
    <mergeCell ref="B84:C84"/>
    <mergeCell ref="B85:C85"/>
    <mergeCell ref="B86:C86"/>
    <mergeCell ref="B74:C74"/>
    <mergeCell ref="B76:C76"/>
    <mergeCell ref="B77:C77"/>
    <mergeCell ref="B136:C136"/>
    <mergeCell ref="B96:C96"/>
    <mergeCell ref="B107:C107"/>
    <mergeCell ref="B111:C111"/>
    <mergeCell ref="B129:C129"/>
    <mergeCell ref="B130:C130"/>
    <mergeCell ref="B112:C112"/>
    <mergeCell ref="B118:C118"/>
    <mergeCell ref="B119:C119"/>
    <mergeCell ref="B121:C121"/>
    <mergeCell ref="B122:C122"/>
    <mergeCell ref="B115:C115"/>
    <mergeCell ref="B44:C44"/>
    <mergeCell ref="B45:C45"/>
    <mergeCell ref="B46:C46"/>
    <mergeCell ref="B50:C50"/>
    <mergeCell ref="B52:C52"/>
    <mergeCell ref="B54:C54"/>
    <mergeCell ref="B47:C47"/>
    <mergeCell ref="B49:C49"/>
    <mergeCell ref="B48:C48"/>
    <mergeCell ref="B53:C53"/>
    <mergeCell ref="B55:C55"/>
    <mergeCell ref="B58:C58"/>
    <mergeCell ref="B59:C59"/>
    <mergeCell ref="B60:C60"/>
    <mergeCell ref="B63:C63"/>
    <mergeCell ref="B64:C64"/>
    <mergeCell ref="B67:C67"/>
    <mergeCell ref="B72:C72"/>
    <mergeCell ref="A2:T2"/>
    <mergeCell ref="A3:T3"/>
    <mergeCell ref="A4:T4"/>
    <mergeCell ref="A6:A8"/>
    <mergeCell ref="D6:D8"/>
    <mergeCell ref="E6:I6"/>
    <mergeCell ref="E7:I7"/>
    <mergeCell ref="J6:N6"/>
    <mergeCell ref="J7:N7"/>
    <mergeCell ref="B6:C8"/>
    <mergeCell ref="B27:C27"/>
    <mergeCell ref="B24:C24"/>
    <mergeCell ref="B23:C23"/>
    <mergeCell ref="B22:C22"/>
    <mergeCell ref="B25:C25"/>
    <mergeCell ref="B37:C37"/>
    <mergeCell ref="B172:C172"/>
    <mergeCell ref="B167:C167"/>
    <mergeCell ref="B168:C168"/>
    <mergeCell ref="B169:C169"/>
    <mergeCell ref="B170:C170"/>
    <mergeCell ref="B171:C171"/>
    <mergeCell ref="O6:S6"/>
    <mergeCell ref="O7:S7"/>
    <mergeCell ref="T6:T8"/>
    <mergeCell ref="B9:C9"/>
    <mergeCell ref="B10:C10"/>
    <mergeCell ref="B12:C12"/>
    <mergeCell ref="B15:C15"/>
    <mergeCell ref="B16:C16"/>
    <mergeCell ref="B17:C17"/>
    <mergeCell ref="B18:C18"/>
    <mergeCell ref="B20:C20"/>
    <mergeCell ref="B11:C11"/>
    <mergeCell ref="B14:C14"/>
    <mergeCell ref="B13:C13"/>
    <mergeCell ref="B80:C80"/>
    <mergeCell ref="B43:C43"/>
    <mergeCell ref="B21:C21"/>
    <mergeCell ref="B28:C28"/>
    <mergeCell ref="B236:C236"/>
    <mergeCell ref="B198:C198"/>
    <mergeCell ref="B200:C200"/>
    <mergeCell ref="B188:C188"/>
    <mergeCell ref="B195:C195"/>
    <mergeCell ref="B196:C196"/>
    <mergeCell ref="B197:C197"/>
    <mergeCell ref="B207:C207"/>
    <mergeCell ref="B205:C205"/>
    <mergeCell ref="B206:C206"/>
    <mergeCell ref="B226:C226"/>
    <mergeCell ref="B227:C227"/>
    <mergeCell ref="B38:C38"/>
    <mergeCell ref="B39:C39"/>
    <mergeCell ref="B26:C26"/>
    <mergeCell ref="B36:C36"/>
    <mergeCell ref="B34:C34"/>
    <mergeCell ref="B33:C33"/>
    <mergeCell ref="B32:C32"/>
    <mergeCell ref="B31:C31"/>
    <mergeCell ref="B30:C30"/>
    <mergeCell ref="B29:C29"/>
    <mergeCell ref="B141:C141"/>
    <mergeCell ref="B137:C137"/>
    <mergeCell ref="B138:C138"/>
    <mergeCell ref="B164:C164"/>
    <mergeCell ref="B160:C160"/>
    <mergeCell ref="B144:C144"/>
    <mergeCell ref="B145:C145"/>
    <mergeCell ref="B150:C150"/>
    <mergeCell ref="B151:C151"/>
    <mergeCell ref="B152:C152"/>
    <mergeCell ref="B153:C153"/>
    <mergeCell ref="B154:C154"/>
    <mergeCell ref="B157:C157"/>
    <mergeCell ref="B149:C149"/>
  </mergeCells>
  <pageMargins left="0" right="0" top="0.35433070866141736" bottom="0.59055118110236227" header="0.31496062992125984" footer="0.31496062992125984"/>
  <pageSetup paperSize="9" scale="58" fitToHeight="0" orientation="landscape" r:id="rId1"/>
  <headerFooter>
    <oddFooter>Страница  &amp;P из &amp;N</oddFooter>
  </headerFooter>
  <ignoredErrors>
    <ignoredError sqref="S9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topLeftCell="A10" workbookViewId="0">
      <selection activeCell="A18" sqref="A18:G18"/>
    </sheetView>
  </sheetViews>
  <sheetFormatPr defaultColWidth="9.140625" defaultRowHeight="15.75" x14ac:dyDescent="0.25"/>
  <cols>
    <col min="1" max="1" width="5.85546875" style="1" customWidth="1"/>
    <col min="2" max="2" width="84.28515625" style="1" customWidth="1"/>
    <col min="3" max="3" width="11.85546875" style="2" customWidth="1"/>
    <col min="4" max="4" width="24.140625" style="1" customWidth="1"/>
    <col min="5" max="5" width="14.85546875" style="1" customWidth="1"/>
    <col min="6" max="6" width="15.5703125" style="1" customWidth="1"/>
    <col min="7" max="7" width="42.42578125" style="1" customWidth="1"/>
    <col min="8" max="8" width="14" style="1" bestFit="1" customWidth="1"/>
    <col min="9" max="9" width="13.140625" style="1" bestFit="1" customWidth="1"/>
    <col min="10" max="16384" width="9.140625" style="1"/>
  </cols>
  <sheetData>
    <row r="1" spans="1:11" ht="24" customHeight="1" x14ac:dyDescent="0.25">
      <c r="A1" s="295" t="s">
        <v>442</v>
      </c>
      <c r="B1" s="295"/>
      <c r="C1" s="295"/>
      <c r="D1" s="295"/>
      <c r="E1" s="295"/>
      <c r="F1" s="295"/>
      <c r="G1" s="295"/>
    </row>
    <row r="3" spans="1:11" ht="47.25" customHeight="1" x14ac:dyDescent="0.25">
      <c r="A3" s="296" t="s">
        <v>0</v>
      </c>
      <c r="B3" s="296" t="s">
        <v>31</v>
      </c>
      <c r="C3" s="296" t="s">
        <v>32</v>
      </c>
      <c r="D3" s="302" t="s">
        <v>33</v>
      </c>
      <c r="E3" s="303"/>
      <c r="F3" s="304"/>
      <c r="G3" s="296" t="s">
        <v>34</v>
      </c>
      <c r="H3" s="3"/>
      <c r="I3" s="3"/>
      <c r="J3" s="3"/>
      <c r="K3" s="3"/>
    </row>
    <row r="4" spans="1:11" ht="30" customHeight="1" x14ac:dyDescent="0.25">
      <c r="A4" s="297"/>
      <c r="B4" s="297"/>
      <c r="C4" s="297"/>
      <c r="D4" s="296" t="s">
        <v>35</v>
      </c>
      <c r="E4" s="305" t="s">
        <v>36</v>
      </c>
      <c r="F4" s="305"/>
      <c r="G4" s="297"/>
      <c r="H4" s="3"/>
      <c r="I4" s="3"/>
      <c r="J4" s="3"/>
      <c r="K4" s="3"/>
    </row>
    <row r="5" spans="1:11" x14ac:dyDescent="0.25">
      <c r="A5" s="298"/>
      <c r="B5" s="298"/>
      <c r="C5" s="298"/>
      <c r="D5" s="298"/>
      <c r="E5" s="20" t="s">
        <v>37</v>
      </c>
      <c r="F5" s="20" t="s">
        <v>38</v>
      </c>
      <c r="G5" s="298"/>
      <c r="H5" s="3"/>
      <c r="I5" s="3"/>
      <c r="J5" s="3"/>
      <c r="K5" s="3"/>
    </row>
    <row r="6" spans="1:11" ht="33" customHeight="1" x14ac:dyDescent="0.25">
      <c r="A6" s="299" t="s">
        <v>161</v>
      </c>
      <c r="B6" s="300"/>
      <c r="C6" s="300"/>
      <c r="D6" s="300"/>
      <c r="E6" s="300"/>
      <c r="F6" s="300"/>
      <c r="G6" s="301"/>
      <c r="H6" s="3"/>
      <c r="I6" s="3"/>
      <c r="J6" s="3"/>
      <c r="K6" s="3"/>
    </row>
    <row r="7" spans="1:11" s="89" customFormat="1" ht="46.5" customHeight="1" x14ac:dyDescent="0.25">
      <c r="A7" s="4">
        <v>1</v>
      </c>
      <c r="B7" s="87" t="s">
        <v>162</v>
      </c>
      <c r="C7" s="4" t="s">
        <v>40</v>
      </c>
      <c r="D7" s="4">
        <v>2.2000000000000002</v>
      </c>
      <c r="E7" s="4">
        <v>2.2000000000000002</v>
      </c>
      <c r="F7" s="4">
        <v>2.5299999999999998</v>
      </c>
      <c r="G7" s="88" t="s">
        <v>440</v>
      </c>
    </row>
    <row r="8" spans="1:11" s="89" customFormat="1" ht="32.25" customHeight="1" x14ac:dyDescent="0.25">
      <c r="A8" s="4">
        <v>2</v>
      </c>
      <c r="B8" s="87" t="s">
        <v>163</v>
      </c>
      <c r="C8" s="4" t="s">
        <v>40</v>
      </c>
      <c r="D8" s="4">
        <v>5</v>
      </c>
      <c r="E8" s="4">
        <v>5</v>
      </c>
      <c r="F8" s="4" t="s">
        <v>27</v>
      </c>
      <c r="G8" s="88" t="s">
        <v>441</v>
      </c>
    </row>
    <row r="9" spans="1:11" s="89" customFormat="1" ht="47.25" x14ac:dyDescent="0.25">
      <c r="A9" s="4">
        <v>3</v>
      </c>
      <c r="B9" s="87" t="s">
        <v>164</v>
      </c>
      <c r="C9" s="4" t="s">
        <v>40</v>
      </c>
      <c r="D9" s="4">
        <v>10</v>
      </c>
      <c r="E9" s="4">
        <v>10</v>
      </c>
      <c r="F9" s="4">
        <v>59.4</v>
      </c>
      <c r="G9" s="88" t="s">
        <v>440</v>
      </c>
    </row>
    <row r="10" spans="1:11" s="89" customFormat="1" ht="34.9" customHeight="1" x14ac:dyDescent="0.25">
      <c r="A10" s="4">
        <v>4</v>
      </c>
      <c r="B10" s="87" t="s">
        <v>165</v>
      </c>
      <c r="C10" s="4" t="s">
        <v>40</v>
      </c>
      <c r="D10" s="4">
        <v>122</v>
      </c>
      <c r="E10" s="4">
        <v>95</v>
      </c>
      <c r="F10" s="4">
        <v>115</v>
      </c>
      <c r="G10" s="88"/>
    </row>
    <row r="11" spans="1:11" s="89" customFormat="1" ht="34.9" customHeight="1" x14ac:dyDescent="0.25">
      <c r="A11" s="4">
        <v>5</v>
      </c>
      <c r="B11" s="87" t="s">
        <v>443</v>
      </c>
      <c r="C11" s="4" t="s">
        <v>40</v>
      </c>
      <c r="D11" s="4">
        <v>18.899999999999999</v>
      </c>
      <c r="E11" s="4">
        <v>16.2</v>
      </c>
      <c r="F11" s="4"/>
      <c r="G11" s="88"/>
    </row>
    <row r="12" spans="1:11" s="89" customFormat="1" ht="31.5" x14ac:dyDescent="0.25">
      <c r="A12" s="4">
        <v>6</v>
      </c>
      <c r="B12" s="87" t="s">
        <v>166</v>
      </c>
      <c r="C12" s="4" t="s">
        <v>40</v>
      </c>
      <c r="D12" s="4">
        <v>100</v>
      </c>
      <c r="E12" s="4">
        <v>97</v>
      </c>
      <c r="F12" s="4">
        <v>100</v>
      </c>
      <c r="G12" s="88"/>
    </row>
    <row r="13" spans="1:11" s="89" customFormat="1" ht="19.5" customHeight="1" x14ac:dyDescent="0.25">
      <c r="A13" s="289" t="s">
        <v>167</v>
      </c>
      <c r="B13" s="290"/>
      <c r="C13" s="290"/>
      <c r="D13" s="290"/>
      <c r="E13" s="290"/>
      <c r="F13" s="290"/>
      <c r="G13" s="291"/>
    </row>
    <row r="14" spans="1:11" s="89" customFormat="1" ht="48.75" customHeight="1" x14ac:dyDescent="0.25">
      <c r="A14" s="4">
        <v>1</v>
      </c>
      <c r="B14" s="90" t="s">
        <v>168</v>
      </c>
      <c r="C14" s="4" t="s">
        <v>40</v>
      </c>
      <c r="D14" s="91">
        <v>100</v>
      </c>
      <c r="E14" s="4">
        <v>100</v>
      </c>
      <c r="F14" s="91">
        <v>100</v>
      </c>
      <c r="G14" s="88"/>
    </row>
    <row r="15" spans="1:11" s="89" customFormat="1" ht="15.6" customHeight="1" x14ac:dyDescent="0.25">
      <c r="A15" s="289" t="s">
        <v>169</v>
      </c>
      <c r="B15" s="290"/>
      <c r="C15" s="290"/>
      <c r="D15" s="290"/>
      <c r="E15" s="290"/>
      <c r="F15" s="290"/>
      <c r="G15" s="291"/>
    </row>
    <row r="16" spans="1:11" s="89" customFormat="1" ht="118.5" customHeight="1" x14ac:dyDescent="0.25">
      <c r="A16" s="4">
        <v>1</v>
      </c>
      <c r="B16" s="87" t="s">
        <v>170</v>
      </c>
      <c r="C16" s="4" t="s">
        <v>40</v>
      </c>
      <c r="D16" s="4">
        <v>98.15</v>
      </c>
      <c r="E16" s="4">
        <v>98.11</v>
      </c>
      <c r="F16" s="4">
        <v>92.3</v>
      </c>
      <c r="G16" s="88"/>
    </row>
    <row r="17" spans="1:9" s="89" customFormat="1" x14ac:dyDescent="0.25">
      <c r="A17" s="92">
        <v>2</v>
      </c>
      <c r="B17" s="93" t="s">
        <v>171</v>
      </c>
      <c r="C17" s="4" t="s">
        <v>40</v>
      </c>
      <c r="D17" s="4">
        <v>98.44</v>
      </c>
      <c r="E17" s="4">
        <v>98.42</v>
      </c>
      <c r="F17" s="4">
        <v>67.2</v>
      </c>
      <c r="G17" s="88"/>
    </row>
    <row r="18" spans="1:9" s="89" customFormat="1" ht="15.6" customHeight="1" x14ac:dyDescent="0.25">
      <c r="A18" s="289" t="s">
        <v>172</v>
      </c>
      <c r="B18" s="290"/>
      <c r="C18" s="290"/>
      <c r="D18" s="290"/>
      <c r="E18" s="290"/>
      <c r="F18" s="290"/>
      <c r="G18" s="291"/>
    </row>
    <row r="19" spans="1:9" s="89" customFormat="1" x14ac:dyDescent="0.25">
      <c r="A19" s="4">
        <v>1</v>
      </c>
      <c r="B19" s="87" t="s">
        <v>41</v>
      </c>
      <c r="C19" s="4" t="s">
        <v>42</v>
      </c>
      <c r="D19" s="4">
        <v>0</v>
      </c>
      <c r="E19" s="4">
        <v>0</v>
      </c>
      <c r="F19" s="4">
        <v>0</v>
      </c>
      <c r="G19" s="4"/>
    </row>
    <row r="20" spans="1:9" s="89" customFormat="1" ht="31.5" x14ac:dyDescent="0.25">
      <c r="A20" s="4">
        <v>2</v>
      </c>
      <c r="B20" s="87" t="s">
        <v>173</v>
      </c>
      <c r="C20" s="4" t="s">
        <v>40</v>
      </c>
      <c r="D20" s="4">
        <v>100</v>
      </c>
      <c r="E20" s="4">
        <v>100</v>
      </c>
      <c r="F20" s="4">
        <v>100</v>
      </c>
      <c r="G20" s="4"/>
    </row>
    <row r="21" spans="1:9" s="89" customFormat="1" ht="31.5" customHeight="1" x14ac:dyDescent="0.25">
      <c r="A21" s="5">
        <v>3</v>
      </c>
      <c r="B21" s="94" t="s">
        <v>174</v>
      </c>
      <c r="C21" s="95" t="s">
        <v>40</v>
      </c>
      <c r="D21" s="5">
        <v>100</v>
      </c>
      <c r="E21" s="5">
        <v>100</v>
      </c>
      <c r="F21" s="5">
        <v>100</v>
      </c>
      <c r="G21" s="5"/>
    </row>
    <row r="22" spans="1:9" s="89" customFormat="1" ht="15.6" customHeight="1" x14ac:dyDescent="0.25">
      <c r="A22" s="289" t="s">
        <v>14</v>
      </c>
      <c r="B22" s="290"/>
      <c r="C22" s="290"/>
      <c r="D22" s="290"/>
      <c r="E22" s="290"/>
      <c r="F22" s="290"/>
      <c r="G22" s="291"/>
    </row>
    <row r="23" spans="1:9" s="89" customFormat="1" ht="45" customHeight="1" x14ac:dyDescent="0.25">
      <c r="A23" s="4">
        <v>1</v>
      </c>
      <c r="B23" s="90" t="s">
        <v>43</v>
      </c>
      <c r="C23" s="4" t="s">
        <v>40</v>
      </c>
      <c r="D23" s="4">
        <v>91.7</v>
      </c>
      <c r="E23" s="4">
        <v>91.8</v>
      </c>
      <c r="F23" s="4">
        <v>91.9</v>
      </c>
      <c r="G23" s="88"/>
    </row>
    <row r="24" spans="1:9" s="89" customFormat="1" ht="31.5" x14ac:dyDescent="0.25">
      <c r="A24" s="4">
        <v>2</v>
      </c>
      <c r="B24" s="90" t="s">
        <v>44</v>
      </c>
      <c r="C24" s="4" t="s">
        <v>40</v>
      </c>
      <c r="D24" s="4">
        <v>99</v>
      </c>
      <c r="E24" s="4">
        <v>99</v>
      </c>
      <c r="F24" s="4">
        <v>99</v>
      </c>
      <c r="G24" s="88"/>
    </row>
    <row r="25" spans="1:9" s="89" customFormat="1" ht="28.5" customHeight="1" x14ac:dyDescent="0.25">
      <c r="A25" s="289" t="s">
        <v>175</v>
      </c>
      <c r="B25" s="290"/>
      <c r="C25" s="290"/>
      <c r="D25" s="290"/>
      <c r="E25" s="290"/>
      <c r="F25" s="290"/>
      <c r="G25" s="291"/>
    </row>
    <row r="26" spans="1:9" s="89" customFormat="1" x14ac:dyDescent="0.25">
      <c r="A26" s="4">
        <v>1</v>
      </c>
      <c r="B26" s="90" t="s">
        <v>436</v>
      </c>
      <c r="C26" s="96" t="s">
        <v>40</v>
      </c>
      <c r="D26" s="4" t="s">
        <v>27</v>
      </c>
      <c r="E26" s="4">
        <v>75.98</v>
      </c>
      <c r="F26" s="97">
        <v>75.98</v>
      </c>
      <c r="G26" s="88"/>
    </row>
    <row r="27" spans="1:9" s="89" customFormat="1" ht="157.5" x14ac:dyDescent="0.25">
      <c r="A27" s="4">
        <v>2</v>
      </c>
      <c r="B27" s="90" t="s">
        <v>176</v>
      </c>
      <c r="C27" s="96" t="s">
        <v>40</v>
      </c>
      <c r="D27" s="4">
        <v>0</v>
      </c>
      <c r="E27" s="4">
        <v>10.74</v>
      </c>
      <c r="F27" s="97">
        <v>0</v>
      </c>
      <c r="G27" s="98" t="s">
        <v>435</v>
      </c>
    </row>
    <row r="28" spans="1:9" s="89" customFormat="1" ht="15.6" customHeight="1" x14ac:dyDescent="0.25">
      <c r="A28" s="289" t="s">
        <v>177</v>
      </c>
      <c r="B28" s="290"/>
      <c r="C28" s="290"/>
      <c r="D28" s="292"/>
      <c r="E28" s="292"/>
      <c r="F28" s="290"/>
      <c r="G28" s="291"/>
    </row>
    <row r="29" spans="1:9" s="89" customFormat="1" ht="33" customHeight="1" x14ac:dyDescent="0.25">
      <c r="A29" s="4">
        <v>1</v>
      </c>
      <c r="B29" s="87" t="s">
        <v>178</v>
      </c>
      <c r="C29" s="4" t="s">
        <v>40</v>
      </c>
      <c r="D29" s="99">
        <v>26</v>
      </c>
      <c r="E29" s="99">
        <v>26</v>
      </c>
      <c r="F29" s="99">
        <v>26</v>
      </c>
      <c r="G29" s="87"/>
    </row>
    <row r="30" spans="1:9" s="89" customFormat="1" ht="31.5" x14ac:dyDescent="0.25">
      <c r="A30" s="4">
        <v>2</v>
      </c>
      <c r="B30" s="87" t="s">
        <v>179</v>
      </c>
      <c r="C30" s="4" t="s">
        <v>40</v>
      </c>
      <c r="D30" s="4">
        <v>27</v>
      </c>
      <c r="E30" s="4">
        <v>27</v>
      </c>
      <c r="F30" s="4">
        <v>27</v>
      </c>
      <c r="G30" s="87"/>
      <c r="I30" s="100"/>
    </row>
    <row r="31" spans="1:9" s="89" customFormat="1" ht="31.5" x14ac:dyDescent="0.25">
      <c r="A31" s="4">
        <v>3</v>
      </c>
      <c r="B31" s="87" t="s">
        <v>180</v>
      </c>
      <c r="C31" s="4" t="s">
        <v>40</v>
      </c>
      <c r="D31" s="4">
        <v>2</v>
      </c>
      <c r="E31" s="4">
        <v>2</v>
      </c>
      <c r="F31" s="4">
        <v>2</v>
      </c>
      <c r="G31" s="87"/>
      <c r="I31" s="100"/>
    </row>
    <row r="32" spans="1:9" s="89" customFormat="1" x14ac:dyDescent="0.25">
      <c r="A32" s="4">
        <v>4</v>
      </c>
      <c r="B32" s="87" t="s">
        <v>181</v>
      </c>
      <c r="C32" s="4" t="s">
        <v>40</v>
      </c>
      <c r="D32" s="4">
        <v>3.9</v>
      </c>
      <c r="E32" s="4">
        <v>3.9</v>
      </c>
      <c r="F32" s="4">
        <v>3.9</v>
      </c>
      <c r="G32" s="87"/>
      <c r="I32" s="100"/>
    </row>
    <row r="33" spans="1:9" s="89" customFormat="1" x14ac:dyDescent="0.25">
      <c r="A33" s="4">
        <v>5</v>
      </c>
      <c r="B33" s="87" t="s">
        <v>182</v>
      </c>
      <c r="C33" s="4" t="s">
        <v>40</v>
      </c>
      <c r="D33" s="4">
        <v>100</v>
      </c>
      <c r="E33" s="4">
        <v>100</v>
      </c>
      <c r="F33" s="4">
        <v>100</v>
      </c>
      <c r="G33" s="87"/>
      <c r="I33" s="100"/>
    </row>
    <row r="34" spans="1:9" s="89" customFormat="1" ht="51" customHeight="1" x14ac:dyDescent="0.25">
      <c r="A34" s="289" t="s">
        <v>183</v>
      </c>
      <c r="B34" s="290"/>
      <c r="C34" s="290"/>
      <c r="D34" s="290"/>
      <c r="E34" s="290"/>
      <c r="F34" s="290"/>
      <c r="G34" s="291"/>
      <c r="I34" s="100"/>
    </row>
    <row r="35" spans="1:9" s="89" customFormat="1" x14ac:dyDescent="0.25">
      <c r="A35" s="4">
        <v>1</v>
      </c>
      <c r="B35" s="87" t="s">
        <v>184</v>
      </c>
      <c r="C35" s="4" t="s">
        <v>40</v>
      </c>
      <c r="D35" s="4">
        <v>44</v>
      </c>
      <c r="E35" s="4">
        <v>48.5</v>
      </c>
      <c r="F35" s="4">
        <v>51.5</v>
      </c>
      <c r="G35" s="4"/>
      <c r="I35" s="100"/>
    </row>
    <row r="36" spans="1:9" s="89" customFormat="1" ht="31.5" x14ac:dyDescent="0.25">
      <c r="A36" s="4">
        <v>2</v>
      </c>
      <c r="B36" s="87" t="s">
        <v>444</v>
      </c>
      <c r="C36" s="4" t="s">
        <v>40</v>
      </c>
      <c r="D36" s="4">
        <v>60</v>
      </c>
      <c r="E36" s="4">
        <v>65</v>
      </c>
      <c r="F36" s="4">
        <v>70</v>
      </c>
      <c r="G36" s="4"/>
      <c r="I36" s="100"/>
    </row>
    <row r="37" spans="1:9" s="89" customFormat="1" ht="31.5" x14ac:dyDescent="0.25">
      <c r="A37" s="4">
        <v>3</v>
      </c>
      <c r="B37" s="87" t="s">
        <v>185</v>
      </c>
      <c r="C37" s="4" t="s">
        <v>40</v>
      </c>
      <c r="D37" s="4">
        <v>9.3000000000000007</v>
      </c>
      <c r="E37" s="4">
        <v>9.8000000000000007</v>
      </c>
      <c r="F37" s="4">
        <v>10.3</v>
      </c>
      <c r="G37" s="4"/>
      <c r="I37" s="100"/>
    </row>
    <row r="38" spans="1:9" s="89" customFormat="1" ht="15.6" customHeight="1" x14ac:dyDescent="0.25">
      <c r="A38" s="289" t="s">
        <v>186</v>
      </c>
      <c r="B38" s="290"/>
      <c r="C38" s="290"/>
      <c r="D38" s="290"/>
      <c r="E38" s="290"/>
      <c r="F38" s="290"/>
      <c r="G38" s="291"/>
      <c r="I38" s="100"/>
    </row>
    <row r="39" spans="1:9" s="89" customFormat="1" ht="48.75" x14ac:dyDescent="0.25">
      <c r="A39" s="4">
        <v>1</v>
      </c>
      <c r="B39" s="101" t="s">
        <v>187</v>
      </c>
      <c r="C39" s="4" t="s">
        <v>40</v>
      </c>
      <c r="D39" s="4">
        <v>25</v>
      </c>
      <c r="E39" s="4">
        <v>25.1</v>
      </c>
      <c r="F39" s="4">
        <v>26.79</v>
      </c>
      <c r="G39" s="102" t="s">
        <v>445</v>
      </c>
      <c r="I39" s="100"/>
    </row>
    <row r="40" spans="1:9" s="89" customFormat="1" ht="89.25" customHeight="1" x14ac:dyDescent="0.25">
      <c r="A40" s="4">
        <v>2</v>
      </c>
      <c r="B40" s="101" t="s">
        <v>188</v>
      </c>
      <c r="C40" s="4" t="s">
        <v>40</v>
      </c>
      <c r="D40" s="4">
        <v>99</v>
      </c>
      <c r="E40" s="4">
        <v>99.1</v>
      </c>
      <c r="F40" s="4">
        <v>9.1999999999999993</v>
      </c>
      <c r="G40" s="102" t="s">
        <v>446</v>
      </c>
      <c r="I40" s="100"/>
    </row>
    <row r="41" spans="1:9" s="89" customFormat="1" ht="35.25" customHeight="1" x14ac:dyDescent="0.25">
      <c r="A41" s="4">
        <v>3</v>
      </c>
      <c r="B41" s="101" t="s">
        <v>189</v>
      </c>
      <c r="C41" s="4" t="s">
        <v>40</v>
      </c>
      <c r="D41" s="4">
        <v>8</v>
      </c>
      <c r="E41" s="4">
        <v>8.1999999999999993</v>
      </c>
      <c r="F41" s="4">
        <v>9</v>
      </c>
      <c r="G41" s="102" t="s">
        <v>447</v>
      </c>
    </row>
    <row r="42" spans="1:9" s="89" customFormat="1" ht="105" customHeight="1" x14ac:dyDescent="0.25">
      <c r="A42" s="4">
        <v>4</v>
      </c>
      <c r="B42" s="101" t="s">
        <v>190</v>
      </c>
      <c r="C42" s="4" t="s">
        <v>40</v>
      </c>
      <c r="D42" s="4">
        <v>70</v>
      </c>
      <c r="E42" s="4">
        <v>130</v>
      </c>
      <c r="F42" s="4">
        <v>106</v>
      </c>
      <c r="G42" s="102" t="s">
        <v>448</v>
      </c>
    </row>
    <row r="43" spans="1:9" s="89" customFormat="1" ht="15.6" customHeight="1" x14ac:dyDescent="0.25">
      <c r="A43" s="289" t="s">
        <v>191</v>
      </c>
      <c r="B43" s="290"/>
      <c r="C43" s="290"/>
      <c r="D43" s="290"/>
      <c r="E43" s="290"/>
      <c r="F43" s="290"/>
      <c r="G43" s="291"/>
    </row>
    <row r="44" spans="1:9" s="89" customFormat="1" ht="32.25" thickBot="1" x14ac:dyDescent="0.3">
      <c r="A44" s="4">
        <v>1</v>
      </c>
      <c r="B44" s="101" t="s">
        <v>192</v>
      </c>
      <c r="C44" s="4" t="s">
        <v>40</v>
      </c>
      <c r="D44" s="4">
        <v>100</v>
      </c>
      <c r="E44" s="4">
        <v>100</v>
      </c>
      <c r="F44" s="4">
        <v>100</v>
      </c>
      <c r="G44" s="4"/>
    </row>
    <row r="45" spans="1:9" s="89" customFormat="1" ht="149.25" customHeight="1" x14ac:dyDescent="0.25">
      <c r="A45" s="4">
        <v>2</v>
      </c>
      <c r="B45" s="101" t="s">
        <v>193</v>
      </c>
      <c r="C45" s="4" t="s">
        <v>40</v>
      </c>
      <c r="D45" s="4">
        <v>91.1</v>
      </c>
      <c r="E45" s="4">
        <v>80</v>
      </c>
      <c r="F45" s="4">
        <v>95.4</v>
      </c>
      <c r="G45" s="293" t="s">
        <v>449</v>
      </c>
    </row>
    <row r="46" spans="1:9" s="89" customFormat="1" ht="16.5" thickBot="1" x14ac:dyDescent="0.3">
      <c r="A46" s="4">
        <v>3</v>
      </c>
      <c r="B46" s="101" t="s">
        <v>194</v>
      </c>
      <c r="C46" s="4" t="s">
        <v>40</v>
      </c>
      <c r="D46" s="4">
        <v>0</v>
      </c>
      <c r="E46" s="4">
        <v>0</v>
      </c>
      <c r="F46" s="4">
        <v>0</v>
      </c>
      <c r="G46" s="294"/>
    </row>
    <row r="47" spans="1:9" s="89" customFormat="1" ht="65.25" customHeight="1" thickBot="1" x14ac:dyDescent="0.3">
      <c r="A47" s="4">
        <v>4</v>
      </c>
      <c r="B47" s="101" t="s">
        <v>195</v>
      </c>
      <c r="C47" s="4" t="s">
        <v>40</v>
      </c>
      <c r="D47" s="4">
        <v>97</v>
      </c>
      <c r="E47" s="4">
        <v>95</v>
      </c>
      <c r="F47" s="4">
        <v>98.2</v>
      </c>
      <c r="G47" s="119" t="s">
        <v>450</v>
      </c>
    </row>
    <row r="48" spans="1:9" s="89" customFormat="1" ht="45" customHeight="1" x14ac:dyDescent="0.25">
      <c r="A48" s="4">
        <v>5</v>
      </c>
      <c r="B48" s="101" t="s">
        <v>196</v>
      </c>
      <c r="C48" s="4" t="s">
        <v>40</v>
      </c>
      <c r="D48" s="4">
        <v>0</v>
      </c>
      <c r="E48" s="4" t="s">
        <v>197</v>
      </c>
      <c r="F48" s="4">
        <v>0</v>
      </c>
      <c r="G48" s="4"/>
    </row>
    <row r="49" spans="1:7" s="89" customFormat="1" ht="30.75" customHeight="1" x14ac:dyDescent="0.25">
      <c r="A49" s="4">
        <v>6</v>
      </c>
      <c r="B49" s="101" t="s">
        <v>198</v>
      </c>
      <c r="C49" s="4" t="s">
        <v>199</v>
      </c>
      <c r="D49" s="4">
        <v>0</v>
      </c>
      <c r="E49" s="4">
        <v>0</v>
      </c>
      <c r="F49" s="4">
        <v>0</v>
      </c>
      <c r="G49" s="4"/>
    </row>
    <row r="50" spans="1:7" s="89" customFormat="1" ht="15.6" customHeight="1" x14ac:dyDescent="0.25">
      <c r="A50" s="289" t="s">
        <v>200</v>
      </c>
      <c r="B50" s="290"/>
      <c r="C50" s="290"/>
      <c r="D50" s="290"/>
      <c r="E50" s="290"/>
      <c r="F50" s="290"/>
      <c r="G50" s="291"/>
    </row>
    <row r="51" spans="1:7" s="89" customFormat="1" ht="31.5" x14ac:dyDescent="0.25">
      <c r="A51" s="4">
        <v>1</v>
      </c>
      <c r="B51" s="90" t="s">
        <v>201</v>
      </c>
      <c r="C51" s="4" t="s">
        <v>40</v>
      </c>
      <c r="D51" s="4">
        <v>95.75</v>
      </c>
      <c r="E51" s="4">
        <v>95.8</v>
      </c>
      <c r="F51" s="4">
        <v>95.8</v>
      </c>
      <c r="G51" s="4" t="s">
        <v>438</v>
      </c>
    </row>
    <row r="52" spans="1:7" s="89" customFormat="1" ht="31.5" x14ac:dyDescent="0.25">
      <c r="A52" s="4">
        <v>2</v>
      </c>
      <c r="B52" s="90" t="s">
        <v>202</v>
      </c>
      <c r="C52" s="4" t="s">
        <v>39</v>
      </c>
      <c r="D52" s="4">
        <v>5</v>
      </c>
      <c r="E52" s="4">
        <v>6</v>
      </c>
      <c r="F52" s="4">
        <v>7</v>
      </c>
      <c r="G52" s="91" t="s">
        <v>451</v>
      </c>
    </row>
    <row r="53" spans="1:7" s="89" customFormat="1" ht="31.5" x14ac:dyDescent="0.25">
      <c r="A53" s="4">
        <v>3</v>
      </c>
      <c r="B53" s="90" t="s">
        <v>437</v>
      </c>
      <c r="C53" s="4" t="s">
        <v>39</v>
      </c>
      <c r="D53" s="4">
        <v>0</v>
      </c>
      <c r="E53" s="4">
        <v>0</v>
      </c>
      <c r="F53" s="4">
        <v>0</v>
      </c>
      <c r="G53" s="91" t="s">
        <v>439</v>
      </c>
    </row>
  </sheetData>
  <mergeCells count="20">
    <mergeCell ref="A1:G1"/>
    <mergeCell ref="G3:G5"/>
    <mergeCell ref="A6:G6"/>
    <mergeCell ref="D3:F3"/>
    <mergeCell ref="E4:F4"/>
    <mergeCell ref="A3:A5"/>
    <mergeCell ref="B3:B5"/>
    <mergeCell ref="C3:C5"/>
    <mergeCell ref="D4:D5"/>
    <mergeCell ref="A28:G28"/>
    <mergeCell ref="A34:G34"/>
    <mergeCell ref="A38:G38"/>
    <mergeCell ref="A43:G43"/>
    <mergeCell ref="A50:G50"/>
    <mergeCell ref="G45:G46"/>
    <mergeCell ref="A13:G13"/>
    <mergeCell ref="A15:G15"/>
    <mergeCell ref="A22:G22"/>
    <mergeCell ref="A25:G25"/>
    <mergeCell ref="A18:G18"/>
  </mergeCells>
  <pageMargins left="0.7" right="0.7" top="0.75" bottom="0.75" header="0.3" footer="0.3"/>
  <pageSetup paperSize="9" scale="65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Финансирование</vt:lpstr>
      <vt:lpstr>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2023-03-17T13:28:19Z</dcterms:modified>
</cp:coreProperties>
</file>